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905" windowHeight="12615" activeTab="1"/>
  </bookViews>
  <sheets>
    <sheet name="стр.1" sheetId="1" r:id="rId1"/>
    <sheet name="ФП-инд.СВОД" sheetId="2" r:id="rId2"/>
    <sheet name="Лист1" sheetId="3" r:id="rId3"/>
  </sheets>
  <definedNames>
    <definedName name="_xlnm.Print_Titles" localSheetId="1">'ФП-инд.СВОД'!$13:$13</definedName>
  </definedNames>
  <calcPr calcId="125725"/>
</workbook>
</file>

<file path=xl/calcChain.xml><?xml version="1.0" encoding="utf-8"?>
<calcChain xmlns="http://schemas.openxmlformats.org/spreadsheetml/2006/main">
  <c r="AJ43" i="2"/>
  <c r="AJ42"/>
  <c r="CB37" i="3"/>
  <c r="CB38"/>
  <c r="CB39"/>
  <c r="CB40"/>
  <c r="CB41"/>
  <c r="CB42"/>
  <c r="CB43"/>
  <c r="CB44"/>
  <c r="CB45"/>
  <c r="CB46"/>
  <c r="CB36"/>
  <c r="CB31"/>
  <c r="CB15"/>
  <c r="CB14"/>
  <c r="CB16"/>
  <c r="CB17"/>
  <c r="CB18"/>
  <c r="CB19"/>
  <c r="CB20"/>
  <c r="CB21"/>
  <c r="CB22"/>
  <c r="CB23"/>
  <c r="CB24"/>
  <c r="CB25"/>
  <c r="CB26"/>
  <c r="CB27"/>
  <c r="CB28"/>
  <c r="CB29"/>
</calcChain>
</file>

<file path=xl/sharedStrings.xml><?xml version="1.0" encoding="utf-8"?>
<sst xmlns="http://schemas.openxmlformats.org/spreadsheetml/2006/main" count="236" uniqueCount="153">
  <si>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</si>
  <si>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</si>
  <si>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</si>
  <si>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 xml:space="preserve">за январь - </t>
  </si>
  <si>
    <t xml:space="preserve"> года</t>
  </si>
  <si>
    <t>(нарастающим итогом)</t>
  </si>
  <si>
    <t>Предоставляют:</t>
  </si>
  <si>
    <t>Сроки предоставления</t>
  </si>
  <si>
    <t>Приказ Росстата:</t>
  </si>
  <si>
    <t>-</t>
  </si>
  <si>
    <t>Об утверждении формы</t>
  </si>
  <si>
    <t>Росстату (105679, г. Москва, Измайловское шоссе, д. 44)</t>
  </si>
  <si>
    <t>О внесении изменений (при наличии)</t>
  </si>
  <si>
    <t>от</t>
  </si>
  <si>
    <t>№</t>
  </si>
  <si>
    <t>СВЕДЕНИЯ О ЦЕЛЕВЫХ ИНДИКАТОРАХ И ПОКАЗАТЕЛЯХ РЕАЛИЗАЦИИ</t>
  </si>
  <si>
    <t>ФЕДЕРАЛЬНЫХ ЦЕЛЕВЫХ ПРОГРАММ (ПОДПРОГРАММ)</t>
  </si>
  <si>
    <t>Форма № 1-ФП (индикаторы)</t>
  </si>
  <si>
    <t>на 35 день после
отчетного периода</t>
  </si>
  <si>
    <t>государственные заказчики - координаторы (государственные заказчики) федеральных целевых программ (подпрограмм):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</si>
  <si>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</si>
  <si>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</si>
  <si>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</si>
  <si>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</si>
  <si>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</si>
  <si>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Наименование программы (подпрограммы)</t>
  </si>
  <si>
    <t>Код программы (подпрограммы) по бюджетной классификации</t>
  </si>
  <si>
    <t>Государственный заказчик - координатор (государственный заказчик) программы (подпрограммы)</t>
  </si>
  <si>
    <t>Программа</t>
  </si>
  <si>
    <t>Подпрограмма</t>
  </si>
  <si>
    <t>№ строки (инди-катора)</t>
  </si>
  <si>
    <t>Наименование целевых индикаторов и показателей</t>
  </si>
  <si>
    <t>Единица измерения</t>
  </si>
  <si>
    <t>Базовый показатель
по программе (подпрограмме)</t>
  </si>
  <si>
    <t>Предусмотрено
на отчетный год</t>
  </si>
  <si>
    <t>В том числе на:</t>
  </si>
  <si>
    <t>Выполнено</t>
  </si>
  <si>
    <t>наимено-вание</t>
  </si>
  <si>
    <t>код
по ОКЕИ</t>
  </si>
  <si>
    <t>I
квартал</t>
  </si>
  <si>
    <t>I
полугодие</t>
  </si>
  <si>
    <t>9
месяцев</t>
  </si>
  <si>
    <t>с начала отчетного года</t>
  </si>
  <si>
    <t>за отчетный квартал</t>
  </si>
  <si>
    <t>0608005</t>
  </si>
  <si>
    <t>1007600</t>
  </si>
  <si>
    <t>Министерство транспорта Российской Федерации</t>
  </si>
  <si>
    <t>Средняя величина налета воздушных судов на 1 инцидент, произошедший по причинам аэронавигационного обслуживания, с момента начала реализации программы</t>
  </si>
  <si>
    <t>Число введенных в эксплуатацию средств автоматизации управления воздушным движением аэродромов</t>
  </si>
  <si>
    <t>Рост числа полетов обслуженных аэронавигационной системой</t>
  </si>
  <si>
    <t>Среднее количество обслуживаемых воздушных судов (полетов) в районе аэродрома на одного диспетчера</t>
  </si>
  <si>
    <t>Процент количества заявок, обработанных автоматизированным способом от общего количества поданных заявок</t>
  </si>
  <si>
    <t>Процент охвата территории системами автоматизации планирования использования воздушного пространства</t>
  </si>
  <si>
    <t>Сокращение времени поиска и спасания</t>
  </si>
  <si>
    <t>%</t>
  </si>
  <si>
    <t>полетов</t>
  </si>
  <si>
    <t>часов</t>
  </si>
  <si>
    <t>минут</t>
  </si>
  <si>
    <r>
      <t>1,01х10</t>
    </r>
    <r>
      <rPr>
        <vertAlign val="superscript"/>
        <sz val="10"/>
        <rFont val="Times New Roman"/>
        <family val="1"/>
        <charset val="204"/>
      </rPr>
      <t>6</t>
    </r>
  </si>
  <si>
    <r>
      <t>9,5х10</t>
    </r>
    <r>
      <rPr>
        <vertAlign val="superscript"/>
        <sz val="10"/>
        <rFont val="Times New Roman"/>
        <family val="1"/>
        <charset val="204"/>
      </rPr>
      <t>4</t>
    </r>
  </si>
  <si>
    <t>Повышение оправдываемости прогнозов погоды по аэродромам  Российской Федерации</t>
  </si>
  <si>
    <t>процентов</t>
  </si>
  <si>
    <t>Число введенных в эксплуатацию доплеровских метеорологических радиолокаторов</t>
  </si>
  <si>
    <t>комплектов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</si>
  <si>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</t>
  </si>
  <si>
    <t>Число введенных в эксплуатацию систем интеграции метеосредств/источников информации и автоматизированных систем обслуживания воздушного движения</t>
  </si>
  <si>
    <t>Число введенных в эксплуатацию программно-аппаратных средств дистанционного обучения</t>
  </si>
  <si>
    <t>Число введенных в эксплуатацию технических средств: измерителей метеопараметров, средств отображения, оборудования поверки, аттестации и метрологического сопровождения средств авиационных метеорологических измерений</t>
  </si>
  <si>
    <t>109012, г. Москва. Ул. Рождественка, 1 стр. 1</t>
  </si>
  <si>
    <t>(должность)</t>
  </si>
  <si>
    <t>(Ф.И.О.)</t>
  </si>
  <si>
    <t>(подпись)</t>
  </si>
  <si>
    <t>(дата составления документа)</t>
  </si>
  <si>
    <t>(номер контактного телефона)</t>
  </si>
  <si>
    <t>Должностное лицо, ответственное за предоставление статистической информации   (лицо, уполномоченное предоставлять статистическую информацию от имени юридического лица)</t>
  </si>
  <si>
    <t>Квартальная</t>
  </si>
  <si>
    <t>ед</t>
  </si>
  <si>
    <t>Число введенных в эксплуатацию (D) VOR/DME &lt;2&gt;, РСБН &lt;3&gt;, DME &lt;4&gt;</t>
  </si>
  <si>
    <t>28</t>
  </si>
  <si>
    <t>27</t>
  </si>
  <si>
    <t>Заместитель Министра транспорта РФ</t>
  </si>
  <si>
    <t>839</t>
  </si>
  <si>
    <t>Модернизация Единой системы организации воздушного</t>
  </si>
  <si>
    <r>
      <t>8,9х10</t>
    </r>
    <r>
      <rPr>
        <vertAlign val="superscript"/>
        <sz val="10"/>
        <rFont val="Times New Roman"/>
        <family val="1"/>
        <charset val="204"/>
      </rPr>
      <t>4</t>
    </r>
  </si>
  <si>
    <r>
      <t>1,42х10</t>
    </r>
    <r>
      <rPr>
        <vertAlign val="superscript"/>
        <sz val="10"/>
        <rFont val="Times New Roman"/>
        <family val="1"/>
        <charset val="204"/>
      </rPr>
      <t>6</t>
    </r>
  </si>
  <si>
    <r>
      <t>10,7х10</t>
    </r>
    <r>
      <rPr>
        <vertAlign val="superscript"/>
        <sz val="10"/>
        <rFont val="Times New Roman"/>
        <family val="1"/>
        <charset val="204"/>
      </rPr>
      <t>5</t>
    </r>
  </si>
  <si>
    <t>шт</t>
  </si>
  <si>
    <t>самолетов и вертолетов</t>
  </si>
  <si>
    <t>автомобилей повышенной проходимости</t>
  </si>
  <si>
    <t>29</t>
  </si>
  <si>
    <t>30</t>
  </si>
  <si>
    <t>31</t>
  </si>
  <si>
    <t>32</t>
  </si>
  <si>
    <t>Число введенных в эксплуатацию укрупненных  центров управления воздушным движением</t>
  </si>
  <si>
    <t>Число введенных в эксплуатацию аэродромных радиолокационных комплексов (модернизация)</t>
  </si>
  <si>
    <t>Число введенных в  эксплуатацию трассовых  радиолокационных комплексов</t>
  </si>
  <si>
    <t>Число введенных в эксплуатацию вторичных радиолокаторов режима S</t>
  </si>
  <si>
    <t>Число введенных в эксплуатацию средств вторичной радиолокации</t>
  </si>
  <si>
    <t>Число введенных в эксплуатацию средств
автоматического зависимого
 наблюдения (вещательного типа)
 на основе технологии 1090 ES</t>
  </si>
  <si>
    <t>Число введенных в эксплуатацию центров коммутации сообщений</t>
  </si>
  <si>
    <t>Число введеных в эксплуатацию узлов сети интегрированной связи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</si>
  <si>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</t>
  </si>
  <si>
    <t>Число введенных в  эксплуатацию земных станций  спутниковой связи</t>
  </si>
  <si>
    <t>Число введенных в эксплуатацию рутеров сети ATN</t>
  </si>
  <si>
    <t>Число введенных в  эксплуатацию автоматизированных  приемно-передающих центров</t>
  </si>
  <si>
    <t xml:space="preserve">Число введенных в  эксплуатацию средств связи  диапазонов очень высоких  частот, высоких частот и  метеовещания ATIS &lt;6&gt; </t>
  </si>
  <si>
    <t>Уровень охвата территории  Российской Федерации поисково- спасательным обеспечением  полетов</t>
  </si>
  <si>
    <t>Число введенных в эксплуатацию авиационных поисково-спасательных центров</t>
  </si>
  <si>
    <t>Закупка новой авиационной и наземной техники:</t>
  </si>
  <si>
    <t>Средняя величина налета воздушных судов на 1 инцидент, произошедший по причинам, связанным с организацией воздушного движения, с момента начала реализации программы</t>
  </si>
  <si>
    <t>Процент цифровых каналов связи от общего числа каналов связи</t>
  </si>
  <si>
    <r>
      <t>11,5x10</t>
    </r>
    <r>
      <rPr>
        <vertAlign val="superscript"/>
        <sz val="10"/>
        <rFont val="Times New Roman"/>
        <family val="1"/>
        <charset val="204"/>
      </rPr>
      <t>4</t>
    </r>
  </si>
  <si>
    <r>
      <t>1,32x10</t>
    </r>
    <r>
      <rPr>
        <vertAlign val="superscript"/>
        <sz val="10"/>
        <rFont val="Times New Roman"/>
        <family val="1"/>
        <charset val="204"/>
      </rPr>
      <t>6</t>
    </r>
  </si>
  <si>
    <r>
      <t>9,76x10</t>
    </r>
    <r>
      <rPr>
        <vertAlign val="superscript"/>
        <sz val="10"/>
        <rFont val="Times New Roman"/>
        <family val="1"/>
        <charset val="204"/>
      </rPr>
      <t>4</t>
    </r>
  </si>
  <si>
    <t>Выполнено с начала отчетного года</t>
  </si>
  <si>
    <t>Процент выполнения плана</t>
  </si>
  <si>
    <t>13</t>
  </si>
  <si>
    <t>от 27.07.2012 № 420</t>
  </si>
  <si>
    <t>движения Российской Федерации (2009 - 2020 годы)"</t>
  </si>
  <si>
    <r>
      <t>9х10</t>
    </r>
    <r>
      <rPr>
        <vertAlign val="superscript"/>
        <sz val="10"/>
        <rFont val="Times New Roman"/>
        <family val="1"/>
        <charset val="204"/>
      </rPr>
      <t>4</t>
    </r>
  </si>
  <si>
    <t>Число введенных в эксплуатацию укрупненных  центров управления воздушным движением*</t>
  </si>
  <si>
    <t>Средняя величина налета воздушных судов в расчете на 1 инцидент, произошедший по причинам, связанным с  аэронавигационным обслуживанием, с  начала реализации Программы*</t>
  </si>
  <si>
    <r>
      <t>7х10</t>
    </r>
    <r>
      <rPr>
        <vertAlign val="superscript"/>
        <sz val="10"/>
        <rFont val="Times New Roman"/>
        <family val="1"/>
        <charset val="204"/>
      </rPr>
      <t>4</t>
    </r>
  </si>
  <si>
    <t>Число введенных в эксплуатацию доплеровских азимутально-дальномерных радиомаяков, радиотехнических систем ближней навигации, дальномерных радиомаяков*</t>
  </si>
  <si>
    <t>Число введенных в эксплуатацию средств автоматизации управления воздушным движением аэродромов*</t>
  </si>
  <si>
    <t>Число введенных в эксплуатацию систем управления наземным движением и контроля за ним*</t>
  </si>
  <si>
    <t>Число введенных в эксплуатацию многопозиционных систем наблюдения*</t>
  </si>
  <si>
    <t>Число введенных в эксплуатацию аэродромных радиолокационных комплексов (модернизация)*</t>
  </si>
  <si>
    <t>Число введенных в  эксплуатацию трассовых  радиолокационных комплексов*</t>
  </si>
  <si>
    <t>Число введенных в эксплуатацию средств вторичной радиолокации*,</t>
  </si>
  <si>
    <t>в том числе режим 1090 ES</t>
  </si>
  <si>
    <t>Число введенных в эксплуатацию средств
автоматического зависимого
 наблюдения (вещательного типа)*</t>
  </si>
  <si>
    <t>Число введеных в эксплуатацию узлов опорной сети цифровой сети интегрированной фиксированной связи*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</si>
  <si>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частот*</t>
  </si>
  <si>
    <t>Число введенных в  эксплуатацию земных станций  спутниковой связи*</t>
  </si>
  <si>
    <t>Число введенных в  эксплуатацию автоматизированных  приемно-передающих центров*</t>
  </si>
  <si>
    <t>Число введенных в  эксплуатацию средств связи  диапазонов очень высоких  частот, высоких частот и  метеовещания службы автоматической передачи информации в районе аэродрома*</t>
  </si>
  <si>
    <t>Число введенных в эксплуатацию авиационных поисково-спасательных центров*</t>
  </si>
  <si>
    <r>
      <t>1,34х10</t>
    </r>
    <r>
      <rPr>
        <vertAlign val="superscript"/>
        <sz val="10"/>
        <rFont val="Times New Roman"/>
        <family val="1"/>
        <charset val="204"/>
      </rPr>
      <t>6</t>
    </r>
  </si>
  <si>
    <t>Средняя величина налета воздушных судов на 1 инцидент, произошедший по причинам, связанным с организацией воздушного движения, с  начала реализации Программы*</t>
  </si>
  <si>
    <r>
      <t>10,7х10</t>
    </r>
    <r>
      <rPr>
        <vertAlign val="superscript"/>
        <sz val="10"/>
        <rFont val="Times New Roman"/>
        <family val="1"/>
        <charset val="204"/>
      </rPr>
      <t>4</t>
    </r>
  </si>
  <si>
    <t>Процент количества заявок, обработанных автоматизированным способом, от общего количества поданных заявок</t>
  </si>
  <si>
    <t>Процент охвата территории Российской Федерации системами автоматизации планирования использования воздушного пространства*</t>
  </si>
  <si>
    <t>* Данный показатель согласно постановлению правительства Российской Федерации от 09.03.2013 г. расчитывается по итогам 2013 года.</t>
  </si>
  <si>
    <t>Повышение оправдываемости прогнозов погоды по аэродромам РФ*</t>
  </si>
  <si>
    <t>Число введенных в эксплуатацию доплеровских метеорологических радиолокаторов*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</si>
  <si>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связи*</t>
  </si>
  <si>
    <t>Число введенных в эксплуатацию технических средств: измерителей метеопараметров, средств отображения, оборудования проверки, аттестации и метрологического сопровождения средств авиационных метеорологических измерений*</t>
  </si>
  <si>
    <t>Число введенных в эксплуатацию программно-аппаратных средств дистанционного обучения*</t>
  </si>
  <si>
    <t>Число введенных в эксплуатацию систем интеграции метеосредств/источников информации и автоматизированных систем обслуживания воздушного движения*</t>
  </si>
  <si>
    <r>
      <t>0,649х10</t>
    </r>
    <r>
      <rPr>
        <vertAlign val="superscript"/>
        <sz val="10"/>
        <rFont val="Times New Roman"/>
        <family val="1"/>
        <charset val="204"/>
      </rPr>
      <t>6</t>
    </r>
  </si>
  <si>
    <r>
      <t>0,356х10</t>
    </r>
    <r>
      <rPr>
        <vertAlign val="superscript"/>
        <sz val="10"/>
        <rFont val="Times New Roman"/>
        <family val="1"/>
        <charset val="204"/>
      </rPr>
      <t>6</t>
    </r>
  </si>
  <si>
    <t>июнь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</si>
</sst>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0" xfId="0" applyFont="1" applyBorder="1" applyAlignment="1"/>
    <xf numFmtId="0" fontId="2" fillId="0" borderId="12" xfId="0" applyFont="1" applyBorder="1" applyAlignment="1"/>
    <xf numFmtId="0" fontId="3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3" xfId="0" applyFont="1" applyBorder="1"/>
    <xf numFmtId="0" fontId="3" fillId="0" borderId="14" xfId="0" applyFont="1" applyBorder="1" applyAlignment="1"/>
    <xf numFmtId="0" fontId="2" fillId="0" borderId="12" xfId="0" applyFont="1" applyBorder="1"/>
    <xf numFmtId="0" fontId="2" fillId="0" borderId="15" xfId="0" applyFont="1" applyFill="1" applyBorder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9" xfId="0" applyFont="1" applyFill="1" applyBorder="1"/>
    <xf numFmtId="0" fontId="2" fillId="0" borderId="12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/>
    </xf>
    <xf numFmtId="0" fontId="3" fillId="0" borderId="15" xfId="0" applyFont="1" applyBorder="1" applyAlignment="1">
      <alignment horizontal="left"/>
    </xf>
    <xf numFmtId="49" fontId="2" fillId="0" borderId="28" xfId="1" applyNumberFormat="1" applyFont="1" applyFill="1" applyBorder="1" applyAlignment="1">
      <alignment horizontal="left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2" borderId="0" xfId="0" applyFont="1" applyFill="1" applyBorder="1"/>
    <xf numFmtId="49" fontId="2" fillId="2" borderId="1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right" vertical="top"/>
    </xf>
    <xf numFmtId="0" fontId="2" fillId="0" borderId="3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3" borderId="14" xfId="1" applyNumberFormat="1" applyFont="1" applyFill="1" applyBorder="1" applyAlignment="1">
      <alignment horizontal="center" vertical="center" wrapText="1"/>
    </xf>
    <xf numFmtId="0" fontId="2" fillId="3" borderId="15" xfId="1" applyNumberFormat="1" applyFont="1" applyFill="1" applyBorder="1" applyAlignment="1">
      <alignment horizontal="center" vertical="center" wrapText="1"/>
    </xf>
    <xf numFmtId="0" fontId="2" fillId="3" borderId="16" xfId="1" applyNumberFormat="1" applyFont="1" applyFill="1" applyBorder="1" applyAlignment="1">
      <alignment horizontal="center" vertical="center" wrapText="1"/>
    </xf>
    <xf numFmtId="0" fontId="2" fillId="3" borderId="10" xfId="1" applyNumberFormat="1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30" xfId="1" applyNumberFormat="1" applyFont="1" applyFill="1" applyBorder="1" applyAlignment="1">
      <alignment horizontal="center" vertical="center" wrapText="1"/>
    </xf>
    <xf numFmtId="0" fontId="2" fillId="3" borderId="28" xfId="1" applyNumberFormat="1" applyFont="1" applyFill="1" applyBorder="1" applyAlignment="1">
      <alignment horizontal="center" vertical="center" wrapText="1"/>
    </xf>
    <xf numFmtId="0" fontId="2" fillId="3" borderId="30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2" fillId="3" borderId="31" xfId="1" applyNumberFormat="1" applyFont="1" applyFill="1" applyBorder="1" applyAlignment="1">
      <alignment horizontal="center"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31" xfId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3" borderId="17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3" borderId="30" xfId="1" applyNumberFormat="1" applyFont="1" applyFill="1" applyBorder="1" applyAlignment="1">
      <alignment horizontal="left" vertical="center" wrapText="1" shrinkToFit="1"/>
    </xf>
    <xf numFmtId="0" fontId="2" fillId="3" borderId="28" xfId="1" applyNumberFormat="1" applyFont="1" applyFill="1" applyBorder="1" applyAlignment="1">
      <alignment horizontal="left" vertical="center" wrapText="1" shrinkToFit="1"/>
    </xf>
    <xf numFmtId="0" fontId="2" fillId="3" borderId="17" xfId="1" applyNumberFormat="1" applyFont="1" applyFill="1" applyBorder="1" applyAlignment="1">
      <alignment horizontal="left" vertical="center" wrapText="1" shrinkToFit="1"/>
    </xf>
    <xf numFmtId="0" fontId="2" fillId="3" borderId="30" xfId="1" applyNumberFormat="1" applyFont="1" applyFill="1" applyBorder="1" applyAlignment="1">
      <alignment horizontal="center" vertical="center" wrapText="1" shrinkToFit="1"/>
    </xf>
    <xf numFmtId="0" fontId="2" fillId="3" borderId="28" xfId="1" applyNumberFormat="1" applyFont="1" applyFill="1" applyBorder="1" applyAlignment="1">
      <alignment horizontal="center" vertical="center" wrapText="1" shrinkToFit="1"/>
    </xf>
    <xf numFmtId="0" fontId="2" fillId="3" borderId="17" xfId="1" applyNumberFormat="1" applyFont="1" applyFill="1" applyBorder="1" applyAlignment="1">
      <alignment horizontal="center" vertical="center" wrapText="1" shrinkToFit="1"/>
    </xf>
    <xf numFmtId="0" fontId="2" fillId="3" borderId="31" xfId="1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3" borderId="31" xfId="1" applyNumberFormat="1" applyFont="1" applyFill="1" applyBorder="1" applyAlignment="1">
      <alignment horizontal="center" vertical="center" wrapText="1" shrinkToFit="1"/>
    </xf>
    <xf numFmtId="0" fontId="2" fillId="0" borderId="30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30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17" xfId="1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11" fontId="2" fillId="3" borderId="30" xfId="1" applyNumberFormat="1" applyFont="1" applyFill="1" applyBorder="1" applyAlignment="1">
      <alignment horizontal="left" vertical="center" wrapText="1" shrinkToFit="1"/>
    </xf>
    <xf numFmtId="11" fontId="2" fillId="3" borderId="28" xfId="1" applyNumberFormat="1" applyFont="1" applyFill="1" applyBorder="1" applyAlignment="1">
      <alignment horizontal="left" vertical="center" wrapText="1" shrinkToFit="1"/>
    </xf>
    <xf numFmtId="11" fontId="2" fillId="3" borderId="17" xfId="1" applyNumberFormat="1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 shrinkToFit="1"/>
    </xf>
    <xf numFmtId="0" fontId="2" fillId="0" borderId="35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 shrinkToFit="1"/>
    </xf>
    <xf numFmtId="2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 shrinkToFit="1"/>
    </xf>
    <xf numFmtId="11" fontId="2" fillId="0" borderId="31" xfId="0" applyNumberFormat="1" applyFont="1" applyFill="1" applyBorder="1" applyAlignment="1">
      <alignment horizontal="left" vertical="center" wrapText="1" shrinkToFi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5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2" fontId="2" fillId="0" borderId="33" xfId="0" applyNumberFormat="1" applyFont="1" applyFill="1" applyBorder="1" applyAlignment="1">
      <alignment horizontal="center" vertical="center" wrapText="1"/>
    </xf>
    <xf numFmtId="2" fontId="2" fillId="0" borderId="34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30"/>
  <sheetViews>
    <sheetView view="pageBreakPreview" topLeftCell="A22" zoomScaleNormal="100" zoomScaleSheetLayoutView="100" workbookViewId="0">
      <selection activeCell="HB17" sqref="HB17"/>
    </sheetView>
  </sheetViews>
  <sheetFormatPr defaultColWidth="0.85546875" defaultRowHeight="12.75"/>
  <cols>
    <col min="1" max="16384" width="0.85546875" style="1"/>
  </cols>
  <sheetData>
    <row r="1" spans="1:153" ht="20.25" customHeight="1" thickBot="1">
      <c r="S1" s="98" t="s">
        <v>0</v>
      </c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100"/>
    </row>
    <row r="2" spans="1:153" ht="17.25" customHeight="1" thickBot="1"/>
    <row r="3" spans="1:153" ht="52.5" customHeight="1" thickBot="1">
      <c r="N3" s="2"/>
      <c r="O3" s="101" t="s">
        <v>1</v>
      </c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3"/>
    </row>
    <row r="4" spans="1:153" ht="13.5" thickBot="1"/>
    <row r="5" spans="1:153" ht="15" customHeight="1" thickBot="1">
      <c r="S5" s="102" t="s">
        <v>2</v>
      </c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4"/>
    </row>
    <row r="6" spans="1:153" ht="13.5" thickBot="1"/>
    <row r="7" spans="1:153" ht="13.5" customHeight="1">
      <c r="X7" s="105" t="s">
        <v>15</v>
      </c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7"/>
    </row>
    <row r="8" spans="1:153" ht="13.5" customHeight="1">
      <c r="X8" s="111" t="s">
        <v>16</v>
      </c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3"/>
    </row>
    <row r="9" spans="1:153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3</v>
      </c>
      <c r="BU9" s="120" t="s">
        <v>152</v>
      </c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09">
        <v>20</v>
      </c>
      <c r="CI9" s="109"/>
      <c r="CJ9" s="109"/>
      <c r="CK9" s="109"/>
      <c r="CL9" s="110" t="s">
        <v>116</v>
      </c>
      <c r="CM9" s="110"/>
      <c r="CN9" s="110"/>
      <c r="CO9" s="9" t="s">
        <v>4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6"/>
    </row>
    <row r="10" spans="1:153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"/>
      <c r="BJ10" s="108" t="s">
        <v>5</v>
      </c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5"/>
    </row>
    <row r="11" spans="1:153" ht="27" customHeight="1" thickBot="1"/>
    <row r="12" spans="1:153" ht="4.5" customHeight="1" thickBot="1">
      <c r="DS12" s="114" t="s">
        <v>17</v>
      </c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6"/>
    </row>
    <row r="13" spans="1:153" ht="14.25" customHeight="1" thickBot="1">
      <c r="A13" s="102" t="s">
        <v>6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4"/>
      <c r="CF13" s="102" t="s">
        <v>7</v>
      </c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4"/>
      <c r="DS13" s="117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9"/>
    </row>
    <row r="14" spans="1:153">
      <c r="A14" s="16"/>
      <c r="B14" s="121" t="s">
        <v>19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2"/>
      <c r="CF14" s="73" t="s">
        <v>18</v>
      </c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5"/>
      <c r="DT14" s="82" t="s">
        <v>8</v>
      </c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</row>
    <row r="15" spans="1:153">
      <c r="A15" s="18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4"/>
      <c r="CF15" s="76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8"/>
      <c r="DT15" s="82" t="s">
        <v>10</v>
      </c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</row>
    <row r="16" spans="1:153" ht="12.75" customHeight="1">
      <c r="A16" s="18"/>
      <c r="B16" s="19"/>
      <c r="C16" s="19"/>
      <c r="D16" s="125" t="s">
        <v>9</v>
      </c>
      <c r="E16" s="125"/>
      <c r="F16" s="34" t="s">
        <v>11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5"/>
      <c r="CF16" s="76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8"/>
      <c r="DT16" s="82" t="s">
        <v>117</v>
      </c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</row>
    <row r="17" spans="1:155" ht="12.75" customHeight="1">
      <c r="A17" s="18"/>
      <c r="B17" s="31"/>
      <c r="C17" s="31"/>
      <c r="D17" s="25"/>
      <c r="E17" s="2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9"/>
      <c r="CF17" s="76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8"/>
      <c r="DQ17" s="82" t="s">
        <v>12</v>
      </c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</row>
    <row r="18" spans="1:155" ht="12.75" customHeight="1">
      <c r="A18" s="1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7"/>
      <c r="CF18" s="76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8"/>
      <c r="DU18" s="1" t="s">
        <v>13</v>
      </c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2" t="s">
        <v>14</v>
      </c>
      <c r="EL18" s="82"/>
      <c r="EM18" s="82"/>
      <c r="EN18" s="82"/>
      <c r="EO18" s="83"/>
      <c r="EP18" s="83"/>
      <c r="EQ18" s="83"/>
      <c r="ER18" s="83"/>
      <c r="ES18" s="83"/>
      <c r="ET18" s="83"/>
      <c r="EU18" s="83"/>
    </row>
    <row r="19" spans="1:155" ht="12.75" customHeight="1">
      <c r="A19" s="18"/>
      <c r="B19" s="31"/>
      <c r="C19" s="31"/>
      <c r="D19" s="25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7"/>
      <c r="CF19" s="76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8"/>
      <c r="DU19" s="1" t="s">
        <v>13</v>
      </c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2" t="s">
        <v>14</v>
      </c>
      <c r="EL19" s="82"/>
      <c r="EM19" s="82"/>
      <c r="EN19" s="82"/>
      <c r="EO19" s="83"/>
      <c r="EP19" s="83"/>
      <c r="EQ19" s="83"/>
      <c r="ER19" s="83"/>
      <c r="ES19" s="83"/>
      <c r="ET19" s="83"/>
      <c r="EU19" s="83"/>
      <c r="EV19" s="20"/>
    </row>
    <row r="20" spans="1:155" ht="3.75" customHeight="1" thickBot="1">
      <c r="A20" s="1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9"/>
      <c r="CF20" s="76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8"/>
    </row>
    <row r="21" spans="1:155" ht="18" customHeight="1" thickBot="1">
      <c r="A21" s="21"/>
      <c r="B21" s="24"/>
      <c r="C21" s="24"/>
      <c r="D21" s="30"/>
      <c r="E21" s="30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3"/>
      <c r="CF21" s="79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1"/>
      <c r="DQ21" s="20"/>
      <c r="DT21" s="23"/>
      <c r="DU21" s="23"/>
      <c r="DV21" s="66" t="s">
        <v>75</v>
      </c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8"/>
      <c r="EU21" s="23"/>
      <c r="EV21" s="23"/>
    </row>
    <row r="22" spans="1:155" ht="35.25" customHeight="1"/>
    <row r="23" spans="1:155" ht="14.25" customHeight="1">
      <c r="A23" s="36"/>
      <c r="B23" s="70" t="s">
        <v>20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69" t="s">
        <v>46</v>
      </c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42"/>
      <c r="EU23" s="42"/>
      <c r="EV23" s="42"/>
      <c r="EW23" s="42"/>
      <c r="EX23" s="37"/>
      <c r="EY23" s="38"/>
    </row>
    <row r="24" spans="1:155" ht="3.75" customHeight="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39"/>
    </row>
    <row r="25" spans="1:155" ht="14.25" customHeight="1">
      <c r="A25" s="40"/>
      <c r="B25" s="70" t="s">
        <v>21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1" t="s">
        <v>68</v>
      </c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43"/>
      <c r="EU25" s="43"/>
      <c r="EV25" s="43"/>
      <c r="EW25" s="43"/>
      <c r="EX25" s="37"/>
      <c r="EY25" s="38"/>
    </row>
    <row r="26" spans="1:155" ht="3.75" customHeight="1" thickBo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41"/>
    </row>
    <row r="27" spans="1:155" ht="19.5" customHeight="1" thickBot="1">
      <c r="A27" s="92" t="s">
        <v>22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66" t="s">
        <v>23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8"/>
    </row>
    <row r="28" spans="1:155" ht="28.5" customHeight="1">
      <c r="A28" s="94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6" t="s">
        <v>24</v>
      </c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</row>
    <row r="29" spans="1:155" ht="13.5" thickBot="1">
      <c r="A29" s="89">
        <v>1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72">
        <v>2</v>
      </c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>
        <v>3</v>
      </c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>
        <v>4</v>
      </c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</row>
    <row r="30" spans="1:155" ht="12.75" customHeight="1" thickBot="1">
      <c r="A30" s="84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</row>
  </sheetData>
  <mergeCells count="43">
    <mergeCell ref="A13:CE13"/>
    <mergeCell ref="CF13:DN13"/>
    <mergeCell ref="DT14:EV14"/>
    <mergeCell ref="D16:E16"/>
    <mergeCell ref="DT15:EV15"/>
    <mergeCell ref="DT16:EV16"/>
    <mergeCell ref="DF28:EY28"/>
    <mergeCell ref="S1:EH1"/>
    <mergeCell ref="O3:EL3"/>
    <mergeCell ref="S5:EH5"/>
    <mergeCell ref="X7:EC7"/>
    <mergeCell ref="BJ10:CR10"/>
    <mergeCell ref="CH9:CK9"/>
    <mergeCell ref="CL9:CN9"/>
    <mergeCell ref="X8:EC8"/>
    <mergeCell ref="DS12:EW13"/>
    <mergeCell ref="BU9:CG9"/>
    <mergeCell ref="DX19:EJ19"/>
    <mergeCell ref="EK19:EN19"/>
    <mergeCell ref="EO19:EU19"/>
    <mergeCell ref="B14:CE15"/>
    <mergeCell ref="DX18:EJ18"/>
    <mergeCell ref="A30:Q30"/>
    <mergeCell ref="R30:BK30"/>
    <mergeCell ref="BL30:DE30"/>
    <mergeCell ref="DF30:EY30"/>
    <mergeCell ref="A29:Q29"/>
    <mergeCell ref="DV21:ET21"/>
    <mergeCell ref="AW23:ES23"/>
    <mergeCell ref="B25:S25"/>
    <mergeCell ref="T25:ES25"/>
    <mergeCell ref="R29:BK29"/>
    <mergeCell ref="BL29:DE29"/>
    <mergeCell ref="DF29:EY29"/>
    <mergeCell ref="CF14:DN21"/>
    <mergeCell ref="DQ17:EY17"/>
    <mergeCell ref="EK18:EN18"/>
    <mergeCell ref="EO18:EU18"/>
    <mergeCell ref="B23:AV23"/>
    <mergeCell ref="A27:Q28"/>
    <mergeCell ref="R27:EY27"/>
    <mergeCell ref="R28:BK28"/>
    <mergeCell ref="BL28:DE28"/>
  </mergeCells>
  <phoneticPr fontId="0" type="noConversion"/>
  <pageMargins left="0.78740157480314965" right="0.70866141732283472" top="0.78740157480314965" bottom="0.39370078740157483" header="0.196850393700787" footer="0.19685039370078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K58"/>
  <sheetViews>
    <sheetView tabSelected="1" topLeftCell="A19" zoomScaleNormal="100" zoomScaleSheetLayoutView="90" workbookViewId="0">
      <selection activeCell="HZ28" sqref="HZ28"/>
    </sheetView>
  </sheetViews>
  <sheetFormatPr defaultColWidth="0.85546875" defaultRowHeight="12.75"/>
  <cols>
    <col min="1" max="46" width="0.85546875" style="47"/>
    <col min="47" max="47" width="2" style="47" customWidth="1"/>
    <col min="48" max="16384" width="0.85546875" style="47"/>
  </cols>
  <sheetData>
    <row r="1" spans="1:167" ht="3" customHeight="1"/>
    <row r="2" spans="1:167" ht="53.25" customHeight="1">
      <c r="A2" s="180" t="s">
        <v>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2"/>
      <c r="DF2" s="184" t="s">
        <v>26</v>
      </c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/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/>
      <c r="EG2" s="185"/>
      <c r="EH2" s="185"/>
      <c r="EI2" s="186"/>
      <c r="EJ2" s="184" t="s">
        <v>27</v>
      </c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/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/>
      <c r="FK2" s="186"/>
    </row>
    <row r="3" spans="1:167">
      <c r="A3" s="49"/>
      <c r="B3" s="50" t="s">
        <v>28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83" t="s">
        <v>82</v>
      </c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51"/>
      <c r="DF3" s="187" t="s">
        <v>45</v>
      </c>
      <c r="DG3" s="188"/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188"/>
      <c r="EC3" s="188"/>
      <c r="ED3" s="188"/>
      <c r="EE3" s="188"/>
      <c r="EF3" s="188"/>
      <c r="EG3" s="188"/>
      <c r="EH3" s="188"/>
      <c r="EI3" s="189"/>
      <c r="EJ3" s="196" t="s">
        <v>46</v>
      </c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8"/>
    </row>
    <row r="4" spans="1:167">
      <c r="A4" s="52"/>
      <c r="B4" s="205" t="s">
        <v>118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53"/>
      <c r="DF4" s="190"/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91"/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191"/>
      <c r="EE4" s="191"/>
      <c r="EF4" s="191"/>
      <c r="EG4" s="191"/>
      <c r="EH4" s="191"/>
      <c r="EI4" s="192"/>
      <c r="EJ4" s="199"/>
      <c r="EK4" s="200"/>
      <c r="EL4" s="200"/>
      <c r="EM4" s="200"/>
      <c r="EN4" s="200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1"/>
    </row>
    <row r="5" spans="1:167">
      <c r="A5" s="52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53"/>
      <c r="DF5" s="190"/>
      <c r="DG5" s="191"/>
      <c r="DH5" s="191"/>
      <c r="DI5" s="191"/>
      <c r="DJ5" s="191"/>
      <c r="DK5" s="191"/>
      <c r="DL5" s="191"/>
      <c r="DM5" s="191"/>
      <c r="DN5" s="191"/>
      <c r="DO5" s="191"/>
      <c r="DP5" s="191"/>
      <c r="DQ5" s="191"/>
      <c r="DR5" s="191"/>
      <c r="DS5" s="191"/>
      <c r="DT5" s="191"/>
      <c r="DU5" s="191"/>
      <c r="DV5" s="191"/>
      <c r="DW5" s="191"/>
      <c r="DX5" s="191"/>
      <c r="DY5" s="191"/>
      <c r="DZ5" s="191"/>
      <c r="EA5" s="191"/>
      <c r="EB5" s="191"/>
      <c r="EC5" s="191"/>
      <c r="ED5" s="191"/>
      <c r="EE5" s="191"/>
      <c r="EF5" s="191"/>
      <c r="EG5" s="191"/>
      <c r="EH5" s="191"/>
      <c r="EI5" s="192"/>
      <c r="EJ5" s="199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00"/>
      <c r="FG5" s="200"/>
      <c r="FH5" s="200"/>
      <c r="FI5" s="200"/>
      <c r="FJ5" s="200"/>
      <c r="FK5" s="201"/>
    </row>
    <row r="6" spans="1:167" ht="3.75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6"/>
      <c r="DF6" s="193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5"/>
      <c r="EJ6" s="202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203"/>
      <c r="EV6" s="203"/>
      <c r="EW6" s="203"/>
      <c r="EX6" s="203"/>
      <c r="EY6" s="203"/>
      <c r="EZ6" s="203"/>
      <c r="FA6" s="203"/>
      <c r="FB6" s="203"/>
      <c r="FC6" s="203"/>
      <c r="FD6" s="203"/>
      <c r="FE6" s="203"/>
      <c r="FF6" s="203"/>
      <c r="FG6" s="203"/>
      <c r="FH6" s="203"/>
      <c r="FI6" s="203"/>
      <c r="FJ6" s="203"/>
      <c r="FK6" s="204"/>
    </row>
    <row r="7" spans="1:167">
      <c r="A7" s="49"/>
      <c r="B7" s="50" t="s">
        <v>29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51"/>
      <c r="DF7" s="187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9"/>
      <c r="EJ7" s="196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  <c r="FH7" s="197"/>
      <c r="FI7" s="197"/>
      <c r="FJ7" s="197"/>
      <c r="FK7" s="198"/>
    </row>
    <row r="8" spans="1:167">
      <c r="A8" s="52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53"/>
      <c r="DF8" s="190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2"/>
      <c r="EJ8" s="199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0"/>
      <c r="FH8" s="200"/>
      <c r="FI8" s="200"/>
      <c r="FJ8" s="200"/>
      <c r="FK8" s="201"/>
    </row>
    <row r="9" spans="1:167" ht="3.75" customHeight="1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6"/>
      <c r="DF9" s="193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R9" s="194"/>
      <c r="DS9" s="194"/>
      <c r="DT9" s="194"/>
      <c r="DU9" s="194"/>
      <c r="DV9" s="194"/>
      <c r="DW9" s="194"/>
      <c r="DX9" s="194"/>
      <c r="DY9" s="194"/>
      <c r="DZ9" s="194"/>
      <c r="EA9" s="194"/>
      <c r="EB9" s="194"/>
      <c r="EC9" s="194"/>
      <c r="ED9" s="194"/>
      <c r="EE9" s="194"/>
      <c r="EF9" s="194"/>
      <c r="EG9" s="194"/>
      <c r="EH9" s="194"/>
      <c r="EI9" s="195"/>
      <c r="EJ9" s="202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4"/>
    </row>
    <row r="11" spans="1:167" ht="12.75" customHeight="1">
      <c r="A11" s="206" t="s">
        <v>30</v>
      </c>
      <c r="B11" s="207"/>
      <c r="C11" s="207"/>
      <c r="D11" s="207"/>
      <c r="E11" s="207"/>
      <c r="F11" s="207"/>
      <c r="G11" s="207"/>
      <c r="H11" s="207"/>
      <c r="I11" s="208"/>
      <c r="J11" s="206" t="s">
        <v>31</v>
      </c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8"/>
      <c r="AJ11" s="173" t="s">
        <v>32</v>
      </c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5"/>
      <c r="BH11" s="206" t="s">
        <v>33</v>
      </c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8"/>
      <c r="BY11" s="206" t="s">
        <v>34</v>
      </c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7"/>
      <c r="CL11" s="207"/>
      <c r="CM11" s="207"/>
      <c r="CN11" s="207"/>
      <c r="CO11" s="207"/>
      <c r="CP11" s="208"/>
      <c r="CQ11" s="173" t="s">
        <v>35</v>
      </c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4"/>
      <c r="DG11" s="174"/>
      <c r="DH11" s="174"/>
      <c r="DI11" s="174"/>
      <c r="DJ11" s="174"/>
      <c r="DK11" s="174"/>
      <c r="DL11" s="174"/>
      <c r="DM11" s="174"/>
      <c r="DN11" s="174"/>
      <c r="DO11" s="174"/>
      <c r="DP11" s="174"/>
      <c r="DQ11" s="174"/>
      <c r="DR11" s="174"/>
      <c r="DS11" s="174"/>
      <c r="DT11" s="174"/>
      <c r="DU11" s="174"/>
      <c r="DV11" s="174"/>
      <c r="DW11" s="174"/>
      <c r="DX11" s="174"/>
      <c r="DY11" s="174"/>
      <c r="DZ11" s="174"/>
      <c r="EA11" s="174"/>
      <c r="EB11" s="174"/>
      <c r="EC11" s="174"/>
      <c r="ED11" s="174"/>
      <c r="EE11" s="174"/>
      <c r="EF11" s="174"/>
      <c r="EG11" s="174"/>
      <c r="EH11" s="174"/>
      <c r="EI11" s="175"/>
      <c r="EJ11" s="173" t="s">
        <v>36</v>
      </c>
      <c r="EK11" s="174"/>
      <c r="EL11" s="174"/>
      <c r="EM11" s="174"/>
      <c r="EN11" s="174"/>
      <c r="EO11" s="174"/>
      <c r="EP11" s="174"/>
      <c r="EQ11" s="174"/>
      <c r="ER11" s="174"/>
      <c r="ES11" s="174"/>
      <c r="ET11" s="174"/>
      <c r="EU11" s="174"/>
      <c r="EV11" s="174"/>
      <c r="EW11" s="174"/>
      <c r="EX11" s="174"/>
      <c r="EY11" s="174"/>
      <c r="EZ11" s="174"/>
      <c r="FA11" s="174"/>
      <c r="FB11" s="174"/>
      <c r="FC11" s="174"/>
      <c r="FD11" s="174"/>
      <c r="FE11" s="174"/>
      <c r="FF11" s="174"/>
      <c r="FG11" s="174"/>
      <c r="FH11" s="174"/>
      <c r="FI11" s="174"/>
      <c r="FJ11" s="174"/>
      <c r="FK11" s="175"/>
    </row>
    <row r="12" spans="1:167" ht="39.75" customHeight="1">
      <c r="A12" s="209"/>
      <c r="B12" s="210"/>
      <c r="C12" s="210"/>
      <c r="D12" s="210"/>
      <c r="E12" s="210"/>
      <c r="F12" s="210"/>
      <c r="G12" s="210"/>
      <c r="H12" s="210"/>
      <c r="I12" s="211"/>
      <c r="J12" s="209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1"/>
      <c r="AJ12" s="184" t="s">
        <v>37</v>
      </c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6"/>
      <c r="AV12" s="184" t="s">
        <v>38</v>
      </c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6"/>
      <c r="BH12" s="209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1"/>
      <c r="BY12" s="209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1"/>
      <c r="CQ12" s="184" t="s">
        <v>39</v>
      </c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2"/>
      <c r="DF12" s="184" t="s">
        <v>40</v>
      </c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2"/>
      <c r="DU12" s="184" t="s">
        <v>41</v>
      </c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2"/>
      <c r="EJ12" s="184" t="s">
        <v>42</v>
      </c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2"/>
      <c r="EX12" s="184" t="s">
        <v>43</v>
      </c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2"/>
    </row>
    <row r="13" spans="1:167">
      <c r="A13" s="173">
        <v>1</v>
      </c>
      <c r="B13" s="174"/>
      <c r="C13" s="174"/>
      <c r="D13" s="174"/>
      <c r="E13" s="174"/>
      <c r="F13" s="174"/>
      <c r="G13" s="174"/>
      <c r="H13" s="174"/>
      <c r="I13" s="175"/>
      <c r="J13" s="173">
        <v>2</v>
      </c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5"/>
      <c r="AJ13" s="173">
        <v>3</v>
      </c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5"/>
      <c r="AV13" s="173">
        <v>4</v>
      </c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5"/>
      <c r="BH13" s="173">
        <v>5</v>
      </c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5"/>
      <c r="BY13" s="173">
        <v>6</v>
      </c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174"/>
      <c r="CN13" s="174"/>
      <c r="CO13" s="174"/>
      <c r="CP13" s="175"/>
      <c r="CQ13" s="173">
        <v>7</v>
      </c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5"/>
      <c r="DF13" s="173">
        <v>8</v>
      </c>
      <c r="DG13" s="174"/>
      <c r="DH13" s="174"/>
      <c r="DI13" s="174"/>
      <c r="DJ13" s="174"/>
      <c r="DK13" s="174"/>
      <c r="DL13" s="174"/>
      <c r="DM13" s="174"/>
      <c r="DN13" s="174"/>
      <c r="DO13" s="174"/>
      <c r="DP13" s="174"/>
      <c r="DQ13" s="174"/>
      <c r="DR13" s="174"/>
      <c r="DS13" s="174"/>
      <c r="DT13" s="175"/>
      <c r="DU13" s="173">
        <v>9</v>
      </c>
      <c r="DV13" s="174"/>
      <c r="DW13" s="174"/>
      <c r="DX13" s="174"/>
      <c r="DY13" s="174"/>
      <c r="DZ13" s="174"/>
      <c r="EA13" s="174"/>
      <c r="EB13" s="174"/>
      <c r="EC13" s="174"/>
      <c r="ED13" s="174"/>
      <c r="EE13" s="174"/>
      <c r="EF13" s="174"/>
      <c r="EG13" s="174"/>
      <c r="EH13" s="174"/>
      <c r="EI13" s="175"/>
      <c r="EJ13" s="173">
        <v>10</v>
      </c>
      <c r="EK13" s="174"/>
      <c r="EL13" s="174"/>
      <c r="EM13" s="174"/>
      <c r="EN13" s="174"/>
      <c r="EO13" s="174"/>
      <c r="EP13" s="174"/>
      <c r="EQ13" s="174"/>
      <c r="ER13" s="174"/>
      <c r="ES13" s="174"/>
      <c r="ET13" s="174"/>
      <c r="EU13" s="174"/>
      <c r="EV13" s="174"/>
      <c r="EW13" s="175"/>
      <c r="EX13" s="173">
        <v>11</v>
      </c>
      <c r="EY13" s="174"/>
      <c r="EZ13" s="174"/>
      <c r="FA13" s="174"/>
      <c r="FB13" s="174"/>
      <c r="FC13" s="174"/>
      <c r="FD13" s="174"/>
      <c r="FE13" s="174"/>
      <c r="FF13" s="174"/>
      <c r="FG13" s="174"/>
      <c r="FH13" s="174"/>
      <c r="FI13" s="174"/>
      <c r="FJ13" s="174"/>
      <c r="FK13" s="175"/>
    </row>
    <row r="14" spans="1:167" ht="114.75" customHeight="1">
      <c r="A14" s="139">
        <v>1</v>
      </c>
      <c r="B14" s="139"/>
      <c r="C14" s="139"/>
      <c r="D14" s="139"/>
      <c r="E14" s="139"/>
      <c r="F14" s="139"/>
      <c r="G14" s="139"/>
      <c r="H14" s="139"/>
      <c r="I14" s="139"/>
      <c r="J14" s="167" t="s">
        <v>121</v>
      </c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76" t="s">
        <v>56</v>
      </c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7">
        <v>356</v>
      </c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9"/>
      <c r="BH14" s="135" t="s">
        <v>122</v>
      </c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40"/>
      <c r="BY14" s="141" t="s">
        <v>119</v>
      </c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35">
        <v>0</v>
      </c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40"/>
      <c r="DF14" s="135">
        <v>0</v>
      </c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40"/>
      <c r="DU14" s="135">
        <v>0</v>
      </c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40"/>
      <c r="EJ14" s="135">
        <v>0</v>
      </c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40"/>
      <c r="EX14" s="135">
        <v>0</v>
      </c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40"/>
    </row>
    <row r="15" spans="1:167" ht="63.75" customHeight="1">
      <c r="A15" s="172">
        <v>2</v>
      </c>
      <c r="B15" s="172"/>
      <c r="C15" s="172"/>
      <c r="D15" s="172"/>
      <c r="E15" s="172"/>
      <c r="F15" s="172"/>
      <c r="G15" s="172"/>
      <c r="H15" s="172"/>
      <c r="I15" s="172"/>
      <c r="J15" s="212" t="s">
        <v>120</v>
      </c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4"/>
      <c r="AJ15" s="172" t="s">
        <v>76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64">
        <v>642</v>
      </c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6"/>
      <c r="BH15" s="164" t="s">
        <v>9</v>
      </c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6"/>
      <c r="BY15" s="141">
        <v>1</v>
      </c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64">
        <v>0</v>
      </c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6"/>
      <c r="DF15" s="164">
        <v>0</v>
      </c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6"/>
      <c r="DU15" s="164">
        <v>0</v>
      </c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6"/>
      <c r="EJ15" s="135">
        <v>0</v>
      </c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40"/>
      <c r="EX15" s="135">
        <v>0</v>
      </c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40"/>
    </row>
    <row r="16" spans="1:167" ht="128.25" customHeight="1">
      <c r="A16" s="139">
        <v>3</v>
      </c>
      <c r="B16" s="139"/>
      <c r="C16" s="139"/>
      <c r="D16" s="139"/>
      <c r="E16" s="139"/>
      <c r="F16" s="139"/>
      <c r="G16" s="139"/>
      <c r="H16" s="139"/>
      <c r="I16" s="139"/>
      <c r="J16" s="167" t="s">
        <v>123</v>
      </c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72" t="s">
        <v>76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64">
        <v>642</v>
      </c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6"/>
      <c r="BH16" s="135">
        <v>35</v>
      </c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40"/>
      <c r="BY16" s="141">
        <v>12</v>
      </c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35">
        <v>0</v>
      </c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40"/>
      <c r="DF16" s="135">
        <v>0</v>
      </c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40"/>
      <c r="DU16" s="135">
        <v>0</v>
      </c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40"/>
      <c r="EJ16" s="135">
        <v>0</v>
      </c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40"/>
      <c r="EX16" s="135">
        <v>0</v>
      </c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40"/>
    </row>
    <row r="17" spans="1:167" ht="63" customHeight="1">
      <c r="A17" s="139">
        <v>4</v>
      </c>
      <c r="B17" s="139"/>
      <c r="C17" s="139"/>
      <c r="D17" s="139"/>
      <c r="E17" s="139"/>
      <c r="F17" s="139"/>
      <c r="G17" s="139"/>
      <c r="H17" s="139"/>
      <c r="I17" s="139"/>
      <c r="J17" s="167" t="s">
        <v>124</v>
      </c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72" t="s">
        <v>76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64">
        <v>642</v>
      </c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6"/>
      <c r="BH17" s="135">
        <v>160</v>
      </c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40"/>
      <c r="BY17" s="141">
        <v>9</v>
      </c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35">
        <v>0</v>
      </c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40"/>
      <c r="DF17" s="135">
        <v>0</v>
      </c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40"/>
      <c r="DU17" s="135">
        <v>0</v>
      </c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40"/>
      <c r="EJ17" s="135">
        <v>0</v>
      </c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40"/>
      <c r="EX17" s="135">
        <v>0</v>
      </c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40"/>
    </row>
    <row r="18" spans="1:167" ht="76.5" customHeight="1">
      <c r="A18" s="139">
        <v>5</v>
      </c>
      <c r="B18" s="139"/>
      <c r="C18" s="139"/>
      <c r="D18" s="139"/>
      <c r="E18" s="139"/>
      <c r="F18" s="139"/>
      <c r="G18" s="139"/>
      <c r="H18" s="139"/>
      <c r="I18" s="139"/>
      <c r="J18" s="167" t="s">
        <v>125</v>
      </c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72" t="s">
        <v>76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64">
        <v>642</v>
      </c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6"/>
      <c r="BH18" s="135">
        <v>1</v>
      </c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40"/>
      <c r="BY18" s="141">
        <v>1</v>
      </c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35">
        <v>0</v>
      </c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40"/>
      <c r="DF18" s="135">
        <v>0</v>
      </c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40"/>
      <c r="DU18" s="135">
        <v>0</v>
      </c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40"/>
      <c r="EJ18" s="135">
        <v>0</v>
      </c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40"/>
      <c r="EX18" s="135">
        <v>0</v>
      </c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40"/>
    </row>
    <row r="19" spans="1:167" ht="68.25" customHeight="1">
      <c r="A19" s="139">
        <v>6</v>
      </c>
      <c r="B19" s="139"/>
      <c r="C19" s="139"/>
      <c r="D19" s="139"/>
      <c r="E19" s="139"/>
      <c r="F19" s="139"/>
      <c r="G19" s="139"/>
      <c r="H19" s="139"/>
      <c r="I19" s="139"/>
      <c r="J19" s="167" t="s">
        <v>126</v>
      </c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72" t="s">
        <v>76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64">
        <v>642</v>
      </c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6"/>
      <c r="BH19" s="135" t="s">
        <v>9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40"/>
      <c r="BY19" s="141">
        <v>1</v>
      </c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35">
        <v>0</v>
      </c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40"/>
      <c r="DF19" s="135">
        <v>0</v>
      </c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40"/>
      <c r="DU19" s="135">
        <v>0</v>
      </c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40"/>
      <c r="EJ19" s="135">
        <v>0</v>
      </c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40"/>
      <c r="EX19" s="135">
        <v>0</v>
      </c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40"/>
    </row>
    <row r="20" spans="1:167" ht="84" customHeight="1">
      <c r="A20" s="139">
        <v>7</v>
      </c>
      <c r="B20" s="139"/>
      <c r="C20" s="139"/>
      <c r="D20" s="139"/>
      <c r="E20" s="139"/>
      <c r="F20" s="139"/>
      <c r="G20" s="139"/>
      <c r="H20" s="139"/>
      <c r="I20" s="139"/>
      <c r="J20" s="167" t="s">
        <v>127</v>
      </c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72" t="s">
        <v>76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64">
        <v>642</v>
      </c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6"/>
      <c r="BH20" s="135">
        <v>145</v>
      </c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40"/>
      <c r="BY20" s="141">
        <v>6</v>
      </c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35">
        <v>0</v>
      </c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40"/>
      <c r="DF20" s="135">
        <v>0</v>
      </c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40"/>
      <c r="DU20" s="135">
        <v>0</v>
      </c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40"/>
      <c r="EJ20" s="135">
        <v>0</v>
      </c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40"/>
      <c r="EX20" s="135">
        <v>0</v>
      </c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40"/>
    </row>
    <row r="21" spans="1:167" ht="68.25" customHeight="1">
      <c r="A21" s="139">
        <v>8</v>
      </c>
      <c r="B21" s="139"/>
      <c r="C21" s="139"/>
      <c r="D21" s="139"/>
      <c r="E21" s="139"/>
      <c r="F21" s="139"/>
      <c r="G21" s="139"/>
      <c r="H21" s="139"/>
      <c r="I21" s="139"/>
      <c r="J21" s="167" t="s">
        <v>128</v>
      </c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72" t="s">
        <v>76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64">
        <v>642</v>
      </c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6"/>
      <c r="BH21" s="135">
        <v>21</v>
      </c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40"/>
      <c r="BY21" s="141">
        <v>1</v>
      </c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35">
        <v>0</v>
      </c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40"/>
      <c r="DF21" s="135">
        <v>0</v>
      </c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40"/>
      <c r="DU21" s="135">
        <v>0</v>
      </c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40"/>
      <c r="EJ21" s="135">
        <v>0</v>
      </c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40"/>
      <c r="EX21" s="135">
        <v>0</v>
      </c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40"/>
    </row>
    <row r="22" spans="1:167" ht="99" customHeight="1">
      <c r="A22" s="129">
        <v>9</v>
      </c>
      <c r="B22" s="130"/>
      <c r="C22" s="130"/>
      <c r="D22" s="130"/>
      <c r="E22" s="130"/>
      <c r="F22" s="130"/>
      <c r="G22" s="130"/>
      <c r="H22" s="130"/>
      <c r="I22" s="131"/>
      <c r="J22" s="161" t="s">
        <v>129</v>
      </c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3"/>
      <c r="AJ22" s="172" t="s">
        <v>76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64">
        <v>642</v>
      </c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6"/>
      <c r="BH22" s="135">
        <v>81</v>
      </c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40"/>
      <c r="BY22" s="137">
        <v>6</v>
      </c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59"/>
      <c r="CQ22" s="135">
        <v>0</v>
      </c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40"/>
      <c r="DF22" s="135">
        <v>0</v>
      </c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40"/>
      <c r="DU22" s="135">
        <v>0</v>
      </c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40"/>
      <c r="EJ22" s="135">
        <v>0</v>
      </c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40"/>
      <c r="EX22" s="135">
        <v>0</v>
      </c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40"/>
    </row>
    <row r="23" spans="1:167" ht="53.25" customHeight="1">
      <c r="A23" s="132"/>
      <c r="B23" s="133"/>
      <c r="C23" s="133"/>
      <c r="D23" s="133"/>
      <c r="E23" s="133"/>
      <c r="F23" s="133"/>
      <c r="G23" s="133"/>
      <c r="H23" s="133"/>
      <c r="I23" s="134"/>
      <c r="J23" s="161" t="s">
        <v>130</v>
      </c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3"/>
      <c r="AJ23" s="172" t="s">
        <v>76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64">
        <v>642</v>
      </c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6"/>
      <c r="BH23" s="135" t="s">
        <v>9</v>
      </c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40"/>
      <c r="BY23" s="137">
        <v>1</v>
      </c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59"/>
      <c r="CQ23" s="135">
        <v>0</v>
      </c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40"/>
      <c r="DF23" s="135">
        <v>0</v>
      </c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40"/>
      <c r="DU23" s="135">
        <v>0</v>
      </c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40"/>
      <c r="EJ23" s="135">
        <v>0</v>
      </c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40"/>
      <c r="EX23" s="135">
        <v>0</v>
      </c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40"/>
    </row>
    <row r="24" spans="1:167" ht="87" customHeight="1">
      <c r="A24" s="139">
        <v>10</v>
      </c>
      <c r="B24" s="139"/>
      <c r="C24" s="139"/>
      <c r="D24" s="139"/>
      <c r="E24" s="139"/>
      <c r="F24" s="139"/>
      <c r="G24" s="139"/>
      <c r="H24" s="139"/>
      <c r="I24" s="139"/>
      <c r="J24" s="161" t="s">
        <v>131</v>
      </c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3"/>
      <c r="AJ24" s="172" t="s">
        <v>76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64">
        <v>642</v>
      </c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6"/>
      <c r="BH24" s="135" t="s">
        <v>9</v>
      </c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40"/>
      <c r="BY24" s="137">
        <v>6</v>
      </c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59"/>
      <c r="CQ24" s="135">
        <v>0</v>
      </c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40"/>
      <c r="DF24" s="135">
        <v>0</v>
      </c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40"/>
      <c r="DU24" s="135">
        <v>0</v>
      </c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40"/>
      <c r="EJ24" s="135">
        <v>0</v>
      </c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40"/>
      <c r="EX24" s="135">
        <v>0</v>
      </c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40"/>
    </row>
    <row r="25" spans="1:167" ht="99.75" customHeight="1">
      <c r="A25" s="139">
        <v>11</v>
      </c>
      <c r="B25" s="139"/>
      <c r="C25" s="139"/>
      <c r="D25" s="139"/>
      <c r="E25" s="139"/>
      <c r="F25" s="139"/>
      <c r="G25" s="139"/>
      <c r="H25" s="139"/>
      <c r="I25" s="139"/>
      <c r="J25" s="167" t="s">
        <v>99</v>
      </c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4" t="s">
        <v>76</v>
      </c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6"/>
      <c r="AV25" s="164">
        <v>642</v>
      </c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6"/>
      <c r="BH25" s="135">
        <v>91</v>
      </c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40"/>
      <c r="BY25" s="141">
        <v>8</v>
      </c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35">
        <v>0</v>
      </c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40"/>
      <c r="DF25" s="135">
        <v>0</v>
      </c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40"/>
      <c r="DU25" s="135">
        <v>0</v>
      </c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40"/>
      <c r="EJ25" s="135">
        <v>7</v>
      </c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40"/>
      <c r="EX25" s="135">
        <v>7</v>
      </c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40"/>
    </row>
    <row r="26" spans="1:167" ht="66" customHeight="1">
      <c r="A26" s="135">
        <v>12</v>
      </c>
      <c r="B26" s="136"/>
      <c r="C26" s="136"/>
      <c r="D26" s="136"/>
      <c r="E26" s="136"/>
      <c r="F26" s="136"/>
      <c r="G26" s="136"/>
      <c r="H26" s="136"/>
      <c r="I26" s="140"/>
      <c r="J26" s="161" t="s">
        <v>132</v>
      </c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3"/>
      <c r="AJ26" s="164" t="s">
        <v>76</v>
      </c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6"/>
      <c r="AV26" s="164">
        <v>642</v>
      </c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6"/>
      <c r="BH26" s="135" t="s">
        <v>9</v>
      </c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64"/>
      <c r="BY26" s="137">
        <v>20</v>
      </c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65"/>
      <c r="CQ26" s="135">
        <v>0</v>
      </c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40"/>
      <c r="DF26" s="135">
        <v>0</v>
      </c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40"/>
      <c r="DU26" s="135">
        <v>0</v>
      </c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40"/>
      <c r="EJ26" s="135">
        <v>0</v>
      </c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40"/>
      <c r="EX26" s="135">
        <v>0</v>
      </c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40"/>
    </row>
    <row r="27" spans="1:167" ht="105" customHeight="1">
      <c r="A27" s="135">
        <v>13</v>
      </c>
      <c r="B27" s="136"/>
      <c r="C27" s="136"/>
      <c r="D27" s="136"/>
      <c r="E27" s="136"/>
      <c r="F27" s="136"/>
      <c r="G27" s="136"/>
      <c r="H27" s="136"/>
      <c r="I27" s="140"/>
      <c r="J27" s="161" t="s">
        <v>133</v>
      </c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3"/>
      <c r="AJ27" s="172" t="s">
        <v>76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64">
        <v>642</v>
      </c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6"/>
      <c r="BH27" s="135" t="s">
        <v>9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40"/>
      <c r="BY27" s="137">
        <v>2</v>
      </c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59"/>
      <c r="CQ27" s="135">
        <v>0</v>
      </c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40"/>
      <c r="DF27" s="135">
        <v>0</v>
      </c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40"/>
      <c r="DU27" s="135">
        <v>0</v>
      </c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40"/>
      <c r="EJ27" s="135">
        <v>0</v>
      </c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40"/>
      <c r="EX27" s="135">
        <v>0</v>
      </c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40"/>
    </row>
    <row r="28" spans="1:167" ht="70.5" customHeight="1">
      <c r="A28" s="135">
        <v>14</v>
      </c>
      <c r="B28" s="136"/>
      <c r="C28" s="136"/>
      <c r="D28" s="136"/>
      <c r="E28" s="136"/>
      <c r="F28" s="136"/>
      <c r="G28" s="136"/>
      <c r="H28" s="136"/>
      <c r="I28" s="140"/>
      <c r="J28" s="167" t="s">
        <v>134</v>
      </c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72" t="s">
        <v>76</v>
      </c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64">
        <v>642</v>
      </c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6"/>
      <c r="BH28" s="135">
        <v>60</v>
      </c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40"/>
      <c r="BY28" s="141">
        <v>10</v>
      </c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35">
        <v>0</v>
      </c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40"/>
      <c r="DF28" s="135">
        <v>0</v>
      </c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40"/>
      <c r="DU28" s="135">
        <v>0</v>
      </c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40"/>
      <c r="EJ28" s="135">
        <v>0</v>
      </c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40"/>
      <c r="EX28" s="135">
        <v>0</v>
      </c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40"/>
    </row>
    <row r="29" spans="1:167" ht="105" customHeight="1">
      <c r="A29" s="135">
        <v>15</v>
      </c>
      <c r="B29" s="136"/>
      <c r="C29" s="136"/>
      <c r="D29" s="136"/>
      <c r="E29" s="136"/>
      <c r="F29" s="136"/>
      <c r="G29" s="136"/>
      <c r="H29" s="136"/>
      <c r="I29" s="140"/>
      <c r="J29" s="167" t="s">
        <v>135</v>
      </c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72" t="s">
        <v>76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64">
        <v>642</v>
      </c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6"/>
      <c r="BH29" s="135">
        <v>7</v>
      </c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40"/>
      <c r="BY29" s="141">
        <v>20</v>
      </c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35">
        <v>0</v>
      </c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40"/>
      <c r="DF29" s="135">
        <v>0</v>
      </c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40"/>
      <c r="DU29" s="135">
        <v>0</v>
      </c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40"/>
      <c r="EJ29" s="135">
        <v>0</v>
      </c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40"/>
      <c r="EX29" s="135">
        <v>0</v>
      </c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40"/>
    </row>
    <row r="30" spans="1:167" ht="118.5" customHeight="1">
      <c r="A30" s="135">
        <v>16</v>
      </c>
      <c r="B30" s="136"/>
      <c r="C30" s="136"/>
      <c r="D30" s="136"/>
      <c r="E30" s="136"/>
      <c r="F30" s="136"/>
      <c r="G30" s="136"/>
      <c r="H30" s="136"/>
      <c r="I30" s="140"/>
      <c r="J30" s="167" t="s">
        <v>136</v>
      </c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72" t="s">
        <v>76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64">
        <v>642</v>
      </c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6"/>
      <c r="BH30" s="135">
        <v>7640</v>
      </c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40"/>
      <c r="BY30" s="141">
        <v>30</v>
      </c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35">
        <v>0</v>
      </c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40"/>
      <c r="DF30" s="135">
        <v>0</v>
      </c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40"/>
      <c r="DU30" s="135">
        <v>0</v>
      </c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40"/>
      <c r="EJ30" s="135">
        <v>0</v>
      </c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40"/>
      <c r="EX30" s="135">
        <v>0</v>
      </c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40"/>
    </row>
    <row r="31" spans="1:167" ht="77.25" customHeight="1">
      <c r="A31" s="135">
        <v>17</v>
      </c>
      <c r="B31" s="136"/>
      <c r="C31" s="136"/>
      <c r="D31" s="136"/>
      <c r="E31" s="136"/>
      <c r="F31" s="136"/>
      <c r="G31" s="136"/>
      <c r="H31" s="136"/>
      <c r="I31" s="140"/>
      <c r="J31" s="167" t="s">
        <v>106</v>
      </c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39" t="s">
        <v>54</v>
      </c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5">
        <v>744</v>
      </c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40"/>
      <c r="BH31" s="135">
        <v>70</v>
      </c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40"/>
      <c r="BY31" s="141">
        <v>75</v>
      </c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35">
        <v>0</v>
      </c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40"/>
      <c r="DF31" s="135">
        <v>0</v>
      </c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40"/>
      <c r="DU31" s="135">
        <v>0</v>
      </c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40"/>
      <c r="EJ31" s="135">
        <v>73.5</v>
      </c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40"/>
      <c r="EX31" s="135">
        <v>73.5</v>
      </c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40"/>
    </row>
    <row r="32" spans="1:167" ht="57.75" customHeight="1">
      <c r="A32" s="135">
        <v>18</v>
      </c>
      <c r="B32" s="136"/>
      <c r="C32" s="136"/>
      <c r="D32" s="136"/>
      <c r="E32" s="136"/>
      <c r="F32" s="136"/>
      <c r="G32" s="136"/>
      <c r="H32" s="136"/>
      <c r="I32" s="140"/>
      <c r="J32" s="167" t="s">
        <v>137</v>
      </c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39" t="s">
        <v>76</v>
      </c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5">
        <v>642</v>
      </c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40"/>
      <c r="BH32" s="135" t="s">
        <v>9</v>
      </c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40"/>
      <c r="BY32" s="141">
        <v>1</v>
      </c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35">
        <v>0</v>
      </c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40"/>
      <c r="DF32" s="135">
        <v>0</v>
      </c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40"/>
      <c r="DU32" s="135">
        <v>0</v>
      </c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40"/>
      <c r="EJ32" s="135">
        <v>0</v>
      </c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40"/>
      <c r="EX32" s="135">
        <v>0</v>
      </c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40"/>
    </row>
    <row r="33" spans="1:167" ht="57.75" customHeight="1">
      <c r="A33" s="139">
        <v>19</v>
      </c>
      <c r="B33" s="139"/>
      <c r="C33" s="139"/>
      <c r="D33" s="139"/>
      <c r="E33" s="139"/>
      <c r="F33" s="139"/>
      <c r="G33" s="139"/>
      <c r="H33" s="139"/>
      <c r="I33" s="139"/>
      <c r="J33" s="167" t="s">
        <v>49</v>
      </c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39" t="s">
        <v>55</v>
      </c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5" t="s">
        <v>9</v>
      </c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40"/>
      <c r="BH33" s="135" t="s">
        <v>58</v>
      </c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40"/>
      <c r="BY33" s="141" t="s">
        <v>138</v>
      </c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35">
        <v>0</v>
      </c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40"/>
      <c r="DF33" s="135">
        <v>0</v>
      </c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40"/>
      <c r="DU33" s="135">
        <v>0</v>
      </c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40"/>
      <c r="EJ33" s="135" t="s">
        <v>150</v>
      </c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40"/>
      <c r="EX33" s="135" t="s">
        <v>151</v>
      </c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40"/>
    </row>
    <row r="34" spans="1:167" ht="120" customHeight="1">
      <c r="A34" s="139">
        <v>20</v>
      </c>
      <c r="B34" s="139"/>
      <c r="C34" s="139"/>
      <c r="D34" s="139"/>
      <c r="E34" s="139"/>
      <c r="F34" s="139"/>
      <c r="G34" s="139"/>
      <c r="H34" s="139"/>
      <c r="I34" s="139"/>
      <c r="J34" s="167" t="s">
        <v>139</v>
      </c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39" t="s">
        <v>56</v>
      </c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5">
        <v>356</v>
      </c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40"/>
      <c r="BH34" s="135" t="s">
        <v>59</v>
      </c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40"/>
      <c r="BY34" s="141" t="s">
        <v>140</v>
      </c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35">
        <v>0</v>
      </c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40"/>
      <c r="DF34" s="135">
        <v>0</v>
      </c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40"/>
      <c r="DU34" s="135">
        <v>0</v>
      </c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40"/>
      <c r="EJ34" s="135">
        <v>0</v>
      </c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40"/>
      <c r="EX34" s="135">
        <v>0</v>
      </c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40"/>
    </row>
    <row r="35" spans="1:167" ht="82.5" customHeight="1">
      <c r="A35" s="139">
        <v>21</v>
      </c>
      <c r="B35" s="139"/>
      <c r="C35" s="139"/>
      <c r="D35" s="139"/>
      <c r="E35" s="139"/>
      <c r="F35" s="139"/>
      <c r="G35" s="139"/>
      <c r="H35" s="139"/>
      <c r="I35" s="139"/>
      <c r="J35" s="167" t="s">
        <v>50</v>
      </c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39" t="s">
        <v>55</v>
      </c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5" t="s">
        <v>9</v>
      </c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40"/>
      <c r="BH35" s="135">
        <v>227</v>
      </c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40"/>
      <c r="BY35" s="141">
        <v>240</v>
      </c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35">
        <v>0</v>
      </c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40"/>
      <c r="DF35" s="135">
        <v>0</v>
      </c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40"/>
      <c r="DU35" s="135">
        <v>0</v>
      </c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40"/>
      <c r="EJ35" s="135">
        <v>173</v>
      </c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40"/>
      <c r="EX35" s="135">
        <v>95</v>
      </c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40"/>
    </row>
    <row r="36" spans="1:167" ht="117" customHeight="1">
      <c r="A36" s="139">
        <v>22</v>
      </c>
      <c r="B36" s="139"/>
      <c r="C36" s="139"/>
      <c r="D36" s="139"/>
      <c r="E36" s="139"/>
      <c r="F36" s="139"/>
      <c r="G36" s="139"/>
      <c r="H36" s="139"/>
      <c r="I36" s="139"/>
      <c r="J36" s="167" t="s">
        <v>141</v>
      </c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39" t="s">
        <v>54</v>
      </c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5">
        <v>744</v>
      </c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40"/>
      <c r="BH36" s="135">
        <v>20</v>
      </c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40"/>
      <c r="BY36" s="141">
        <v>62</v>
      </c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35">
        <v>0</v>
      </c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40"/>
      <c r="DF36" s="135">
        <v>0</v>
      </c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40"/>
      <c r="DU36" s="135">
        <v>0</v>
      </c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40"/>
      <c r="EJ36" s="135">
        <v>62</v>
      </c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40"/>
      <c r="EX36" s="135">
        <v>0</v>
      </c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40"/>
    </row>
    <row r="37" spans="1:167" ht="104.25" customHeight="1">
      <c r="A37" s="139">
        <v>23</v>
      </c>
      <c r="B37" s="139"/>
      <c r="C37" s="139"/>
      <c r="D37" s="139"/>
      <c r="E37" s="139"/>
      <c r="F37" s="139"/>
      <c r="G37" s="139"/>
      <c r="H37" s="139"/>
      <c r="I37" s="139"/>
      <c r="J37" s="167" t="s">
        <v>142</v>
      </c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39" t="s">
        <v>54</v>
      </c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5">
        <v>744</v>
      </c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40"/>
      <c r="BH37" s="135" t="s">
        <v>9</v>
      </c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40"/>
      <c r="BY37" s="141">
        <v>62</v>
      </c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35">
        <v>0</v>
      </c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40"/>
      <c r="DF37" s="135">
        <v>0</v>
      </c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40"/>
      <c r="DU37" s="135">
        <v>0</v>
      </c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40"/>
      <c r="EJ37" s="135">
        <v>0</v>
      </c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40"/>
      <c r="EX37" s="135">
        <v>0</v>
      </c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40"/>
    </row>
    <row r="38" spans="1:167" ht="48.75" customHeight="1">
      <c r="A38" s="139">
        <v>24</v>
      </c>
      <c r="B38" s="139"/>
      <c r="C38" s="139"/>
      <c r="D38" s="139"/>
      <c r="E38" s="139"/>
      <c r="F38" s="139"/>
      <c r="G38" s="139"/>
      <c r="H38" s="139"/>
      <c r="I38" s="139"/>
      <c r="J38" s="167" t="s">
        <v>53</v>
      </c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39" t="s">
        <v>57</v>
      </c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5">
        <v>355</v>
      </c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40"/>
      <c r="BH38" s="135">
        <v>250</v>
      </c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40"/>
      <c r="BY38" s="141">
        <v>210</v>
      </c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35">
        <v>0</v>
      </c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40"/>
      <c r="DF38" s="135">
        <v>0</v>
      </c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40"/>
      <c r="DU38" s="135">
        <v>0</v>
      </c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40"/>
      <c r="EJ38" s="135">
        <v>210</v>
      </c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40"/>
      <c r="EX38" s="135">
        <v>10</v>
      </c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40"/>
    </row>
    <row r="39" spans="1:167" ht="79.5" customHeight="1">
      <c r="A39" s="151">
        <v>25</v>
      </c>
      <c r="B39" s="151"/>
      <c r="C39" s="151"/>
      <c r="D39" s="151"/>
      <c r="E39" s="151"/>
      <c r="F39" s="151"/>
      <c r="G39" s="151"/>
      <c r="H39" s="151"/>
      <c r="I39" s="151"/>
      <c r="J39" s="152" t="s">
        <v>144</v>
      </c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1" t="s">
        <v>61</v>
      </c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45">
        <v>744</v>
      </c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7"/>
      <c r="BH39" s="145">
        <v>84</v>
      </c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7"/>
      <c r="BY39" s="153">
        <v>86</v>
      </c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45">
        <v>0</v>
      </c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7"/>
      <c r="DF39" s="145">
        <v>0</v>
      </c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7"/>
      <c r="DU39" s="145">
        <v>0</v>
      </c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7"/>
      <c r="EJ39" s="145">
        <v>0</v>
      </c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7"/>
      <c r="EX39" s="145">
        <v>0</v>
      </c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7"/>
    </row>
    <row r="40" spans="1:167" ht="90" customHeight="1">
      <c r="A40" s="151">
        <v>26</v>
      </c>
      <c r="B40" s="151"/>
      <c r="C40" s="151"/>
      <c r="D40" s="151"/>
      <c r="E40" s="151"/>
      <c r="F40" s="151"/>
      <c r="G40" s="151"/>
      <c r="H40" s="151"/>
      <c r="I40" s="151"/>
      <c r="J40" s="152" t="s">
        <v>145</v>
      </c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1" t="s">
        <v>63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45">
        <v>839</v>
      </c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7"/>
      <c r="BH40" s="145">
        <v>1</v>
      </c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7"/>
      <c r="BY40" s="153">
        <v>12</v>
      </c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45">
        <v>0</v>
      </c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7"/>
      <c r="DF40" s="145">
        <v>0</v>
      </c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7"/>
      <c r="DU40" s="145">
        <v>0</v>
      </c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7"/>
      <c r="EJ40" s="145">
        <v>0</v>
      </c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7"/>
      <c r="EX40" s="145">
        <v>0</v>
      </c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7"/>
    </row>
    <row r="41" spans="1:167" ht="124.5" customHeight="1">
      <c r="A41" s="151">
        <v>27</v>
      </c>
      <c r="B41" s="151"/>
      <c r="C41" s="151"/>
      <c r="D41" s="151"/>
      <c r="E41" s="151"/>
      <c r="F41" s="151"/>
      <c r="G41" s="151"/>
      <c r="H41" s="151"/>
      <c r="I41" s="151"/>
      <c r="J41" s="152" t="s">
        <v>146</v>
      </c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1" t="s">
        <v>63</v>
      </c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45">
        <v>839</v>
      </c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7"/>
      <c r="BH41" s="145">
        <v>95</v>
      </c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7"/>
      <c r="BY41" s="153">
        <v>43</v>
      </c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45">
        <v>0</v>
      </c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7"/>
      <c r="DF41" s="145">
        <v>0</v>
      </c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7"/>
      <c r="DU41" s="145">
        <v>0</v>
      </c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7"/>
      <c r="EJ41" s="145">
        <v>0</v>
      </c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7"/>
      <c r="EX41" s="145">
        <v>0</v>
      </c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7"/>
    </row>
    <row r="42" spans="1:167" ht="105" customHeight="1">
      <c r="A42" s="151">
        <v>28</v>
      </c>
      <c r="B42" s="151"/>
      <c r="C42" s="151"/>
      <c r="D42" s="151"/>
      <c r="E42" s="151"/>
      <c r="F42" s="151"/>
      <c r="G42" s="151"/>
      <c r="H42" s="151"/>
      <c r="I42" s="151"/>
      <c r="J42" s="148" t="s">
        <v>149</v>
      </c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50"/>
      <c r="AJ42" s="126" t="str">
        <f>AJ41</f>
        <v>комплектов</v>
      </c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8"/>
      <c r="AV42" s="142" t="s">
        <v>81</v>
      </c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4"/>
      <c r="BH42" s="126">
        <v>7</v>
      </c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8"/>
      <c r="BY42" s="126">
        <v>10</v>
      </c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8"/>
      <c r="CQ42" s="126">
        <v>0</v>
      </c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8"/>
      <c r="DF42" s="126">
        <v>0</v>
      </c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8"/>
      <c r="DU42" s="126">
        <v>0</v>
      </c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8"/>
      <c r="EJ42" s="126">
        <v>0</v>
      </c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8"/>
      <c r="EX42" s="126">
        <v>0</v>
      </c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8"/>
    </row>
    <row r="43" spans="1:167" ht="65.25" customHeight="1">
      <c r="A43" s="142" t="s">
        <v>89</v>
      </c>
      <c r="B43" s="143"/>
      <c r="C43" s="143"/>
      <c r="D43" s="143"/>
      <c r="E43" s="143"/>
      <c r="F43" s="143"/>
      <c r="G43" s="143"/>
      <c r="H43" s="143"/>
      <c r="I43" s="144"/>
      <c r="J43" s="148" t="s">
        <v>148</v>
      </c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50"/>
      <c r="AJ43" s="126" t="str">
        <f>AJ42</f>
        <v>комплектов</v>
      </c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8"/>
      <c r="AV43" s="142" t="s">
        <v>81</v>
      </c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4"/>
      <c r="BH43" s="126">
        <v>0</v>
      </c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8"/>
      <c r="BY43" s="126">
        <v>9</v>
      </c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8"/>
      <c r="CQ43" s="126">
        <v>0</v>
      </c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8"/>
      <c r="DF43" s="126">
        <v>0</v>
      </c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8"/>
      <c r="DU43" s="126">
        <v>0</v>
      </c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8"/>
      <c r="EJ43" s="126">
        <v>0</v>
      </c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8"/>
      <c r="EX43" s="126">
        <v>0</v>
      </c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8"/>
    </row>
    <row r="44" spans="1:167" ht="170.25" customHeight="1">
      <c r="A44" s="142" t="s">
        <v>90</v>
      </c>
      <c r="B44" s="143"/>
      <c r="C44" s="143"/>
      <c r="D44" s="143"/>
      <c r="E44" s="143"/>
      <c r="F44" s="143"/>
      <c r="G44" s="143"/>
      <c r="H44" s="143"/>
      <c r="I44" s="144"/>
      <c r="J44" s="148" t="s">
        <v>147</v>
      </c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50"/>
      <c r="AJ44" s="126" t="s">
        <v>63</v>
      </c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8"/>
      <c r="AV44" s="142" t="s">
        <v>81</v>
      </c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4"/>
      <c r="BH44" s="126">
        <v>6120</v>
      </c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8"/>
      <c r="BY44" s="126">
        <v>37</v>
      </c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8"/>
      <c r="CQ44" s="126">
        <v>0</v>
      </c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8"/>
      <c r="DF44" s="126">
        <v>0</v>
      </c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8"/>
      <c r="DU44" s="126">
        <v>0</v>
      </c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8"/>
      <c r="EJ44" s="126">
        <v>0</v>
      </c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8"/>
      <c r="EX44" s="126">
        <v>0</v>
      </c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8"/>
    </row>
    <row r="45" spans="1:167" ht="114.75" hidden="1" customHeight="1">
      <c r="A45" s="142"/>
      <c r="B45" s="143"/>
      <c r="C45" s="143"/>
      <c r="D45" s="143"/>
      <c r="E45" s="143"/>
      <c r="F45" s="143"/>
      <c r="G45" s="143"/>
      <c r="H45" s="143"/>
      <c r="I45" s="144"/>
      <c r="J45" s="148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50"/>
      <c r="AJ45" s="126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8"/>
      <c r="AV45" s="142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4"/>
      <c r="BH45" s="126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8"/>
      <c r="BY45" s="126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8"/>
      <c r="CQ45" s="126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8"/>
      <c r="DF45" s="126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8"/>
      <c r="DU45" s="126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8"/>
      <c r="EJ45" s="126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8"/>
      <c r="EX45" s="126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8"/>
    </row>
    <row r="46" spans="1:167" ht="117" hidden="1" customHeight="1">
      <c r="A46" s="142"/>
      <c r="B46" s="143"/>
      <c r="C46" s="143"/>
      <c r="D46" s="143"/>
      <c r="E46" s="143"/>
      <c r="F46" s="143"/>
      <c r="G46" s="143"/>
      <c r="H46" s="143"/>
      <c r="I46" s="144"/>
      <c r="J46" s="148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50"/>
      <c r="AJ46" s="126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8"/>
      <c r="AV46" s="142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4"/>
      <c r="BH46" s="126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8"/>
      <c r="BY46" s="126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8"/>
      <c r="CQ46" s="126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8"/>
      <c r="DF46" s="126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8"/>
      <c r="DU46" s="126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8"/>
      <c r="EJ46" s="126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8"/>
      <c r="EX46" s="126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8"/>
    </row>
    <row r="47" spans="1:167" ht="167.25" hidden="1" customHeight="1">
      <c r="A47" s="142"/>
      <c r="B47" s="143"/>
      <c r="C47" s="143"/>
      <c r="D47" s="143"/>
      <c r="E47" s="143"/>
      <c r="F47" s="143"/>
      <c r="G47" s="143"/>
      <c r="H47" s="143"/>
      <c r="I47" s="144"/>
      <c r="J47" s="148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50"/>
      <c r="AJ47" s="126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8"/>
      <c r="AV47" s="142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4"/>
      <c r="BH47" s="126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8"/>
      <c r="BY47" s="126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8"/>
      <c r="CQ47" s="126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8"/>
      <c r="DF47" s="126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8"/>
      <c r="DU47" s="126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8"/>
      <c r="EJ47" s="126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8"/>
      <c r="EX47" s="126"/>
      <c r="EY47" s="127"/>
      <c r="EZ47" s="127"/>
      <c r="FA47" s="127"/>
      <c r="FB47" s="127"/>
      <c r="FC47" s="127"/>
      <c r="FD47" s="127"/>
      <c r="FE47" s="127"/>
      <c r="FF47" s="127"/>
      <c r="FG47" s="127"/>
      <c r="FH47" s="127"/>
      <c r="FI47" s="127"/>
      <c r="FJ47" s="127"/>
      <c r="FK47" s="128"/>
    </row>
    <row r="48" spans="1:167" ht="14.25" customHeight="1">
      <c r="A48" s="215" t="s">
        <v>143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</row>
    <row r="49" spans="13:143" ht="12" customHeight="1">
      <c r="M49" s="168" t="s">
        <v>74</v>
      </c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70" t="s">
        <v>80</v>
      </c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57"/>
      <c r="CC49" s="57"/>
      <c r="CD49" s="57"/>
      <c r="CE49" s="169"/>
      <c r="CF49" s="169"/>
      <c r="CG49" s="169"/>
      <c r="CH49" s="169"/>
      <c r="CI49" s="169"/>
      <c r="CJ49" s="169"/>
      <c r="CK49" s="169"/>
      <c r="CL49" s="169"/>
      <c r="CM49" s="169"/>
      <c r="CN49" s="169"/>
      <c r="CO49" s="169"/>
      <c r="CP49" s="169"/>
      <c r="CQ49" s="169"/>
      <c r="CR49" s="169"/>
      <c r="CS49" s="169"/>
      <c r="CT49" s="169"/>
      <c r="CU49" s="169"/>
      <c r="CV49" s="169"/>
      <c r="CW49" s="169"/>
      <c r="CX49" s="169"/>
      <c r="CY49" s="169"/>
      <c r="CZ49" s="169"/>
      <c r="DA49" s="169"/>
      <c r="DB49" s="169"/>
      <c r="DC49" s="169"/>
      <c r="DD49" s="169"/>
      <c r="DE49" s="169"/>
      <c r="DF49" s="169"/>
      <c r="DG49" s="169"/>
      <c r="DH49" s="169"/>
      <c r="DI49" s="169"/>
      <c r="DJ49" s="169"/>
      <c r="DK49" s="169"/>
      <c r="DL49" s="169"/>
      <c r="DM49" s="169"/>
      <c r="DN49" s="169"/>
      <c r="DO49" s="169"/>
      <c r="DP49" s="57"/>
      <c r="DQ49" s="57"/>
      <c r="DR49" s="57"/>
      <c r="DS49" s="169"/>
      <c r="DT49" s="169"/>
      <c r="DU49" s="169"/>
      <c r="DV49" s="169"/>
      <c r="DW49" s="169"/>
      <c r="DX49" s="169"/>
      <c r="DY49" s="169"/>
      <c r="DZ49" s="169"/>
      <c r="EA49" s="169"/>
      <c r="EB49" s="169"/>
      <c r="EC49" s="169"/>
      <c r="ED49" s="169"/>
      <c r="EE49" s="169"/>
      <c r="EF49" s="169"/>
      <c r="EG49" s="169"/>
      <c r="EH49" s="169"/>
      <c r="EI49" s="169"/>
      <c r="EJ49" s="169"/>
      <c r="EK49" s="169"/>
      <c r="EL49" s="169"/>
      <c r="EM49" s="169"/>
    </row>
    <row r="50" spans="13:143"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57"/>
      <c r="CC50" s="57"/>
      <c r="CD50" s="57"/>
      <c r="CE50" s="169"/>
      <c r="CF50" s="169"/>
      <c r="CG50" s="169"/>
      <c r="CH50" s="169"/>
      <c r="CI50" s="169"/>
      <c r="CJ50" s="169"/>
      <c r="CK50" s="169"/>
      <c r="CL50" s="169"/>
      <c r="CM50" s="169"/>
      <c r="CN50" s="169"/>
      <c r="CO50" s="169"/>
      <c r="CP50" s="169"/>
      <c r="CQ50" s="169"/>
      <c r="CR50" s="169"/>
      <c r="CS50" s="169"/>
      <c r="CT50" s="169"/>
      <c r="CU50" s="169"/>
      <c r="CV50" s="169"/>
      <c r="CW50" s="169"/>
      <c r="CX50" s="169"/>
      <c r="CY50" s="169"/>
      <c r="CZ50" s="169"/>
      <c r="DA50" s="169"/>
      <c r="DB50" s="169"/>
      <c r="DC50" s="169"/>
      <c r="DD50" s="169"/>
      <c r="DE50" s="169"/>
      <c r="DF50" s="169"/>
      <c r="DG50" s="169"/>
      <c r="DH50" s="169"/>
      <c r="DI50" s="169"/>
      <c r="DJ50" s="169"/>
      <c r="DK50" s="169"/>
      <c r="DL50" s="169"/>
      <c r="DM50" s="169"/>
      <c r="DN50" s="169"/>
      <c r="DO50" s="169"/>
      <c r="DP50" s="57"/>
      <c r="DQ50" s="57"/>
      <c r="DR50" s="57"/>
      <c r="DS50" s="169"/>
      <c r="DT50" s="169"/>
      <c r="DU50" s="169"/>
      <c r="DV50" s="169"/>
      <c r="DW50" s="169"/>
      <c r="DX50" s="169"/>
      <c r="DY50" s="169"/>
      <c r="DZ50" s="169"/>
      <c r="EA50" s="169"/>
      <c r="EB50" s="169"/>
      <c r="EC50" s="169"/>
      <c r="ED50" s="169"/>
      <c r="EE50" s="169"/>
      <c r="EF50" s="169"/>
      <c r="EG50" s="169"/>
      <c r="EH50" s="169"/>
      <c r="EI50" s="169"/>
      <c r="EJ50" s="169"/>
      <c r="EK50" s="169"/>
      <c r="EL50" s="169"/>
      <c r="EM50" s="169"/>
    </row>
    <row r="51" spans="13:143"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70"/>
      <c r="CA51" s="170"/>
      <c r="CB51" s="57"/>
      <c r="CC51" s="57"/>
      <c r="CD51" s="57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57"/>
      <c r="DQ51" s="57"/>
      <c r="DR51" s="57"/>
      <c r="DS51" s="169"/>
      <c r="DT51" s="169"/>
      <c r="DU51" s="169"/>
      <c r="DV51" s="169"/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69"/>
    </row>
    <row r="52" spans="13:143"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55"/>
      <c r="CC52" s="57"/>
      <c r="CD52" s="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57"/>
      <c r="DQ52" s="57"/>
      <c r="DR52" s="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</row>
    <row r="53" spans="13:143"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58" t="s">
        <v>69</v>
      </c>
      <c r="BE53" s="158"/>
      <c r="BF53" s="158"/>
      <c r="BG53" s="158"/>
      <c r="BH53" s="158"/>
      <c r="BI53" s="158"/>
      <c r="BJ53" s="158"/>
      <c r="BK53" s="158"/>
      <c r="BL53" s="158"/>
      <c r="BM53" s="158"/>
      <c r="BN53" s="158"/>
      <c r="BO53" s="158"/>
      <c r="BP53" s="158"/>
      <c r="BQ53" s="158"/>
      <c r="BR53" s="158"/>
      <c r="BS53" s="158"/>
      <c r="BT53" s="158"/>
      <c r="BU53" s="158"/>
      <c r="BV53" s="158"/>
      <c r="BW53" s="158"/>
      <c r="BX53" s="158"/>
      <c r="BY53" s="158"/>
      <c r="BZ53" s="158"/>
      <c r="CA53" s="158"/>
      <c r="CB53" s="58"/>
      <c r="CC53" s="58"/>
      <c r="CD53" s="58"/>
      <c r="CE53" s="158" t="s">
        <v>70</v>
      </c>
      <c r="CF53" s="158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58"/>
      <c r="CW53" s="158"/>
      <c r="CX53" s="158"/>
      <c r="CY53" s="158"/>
      <c r="CZ53" s="158"/>
      <c r="DA53" s="158"/>
      <c r="DB53" s="158"/>
      <c r="DC53" s="158"/>
      <c r="DD53" s="158"/>
      <c r="DE53" s="158"/>
      <c r="DF53" s="158"/>
      <c r="DG53" s="158"/>
      <c r="DH53" s="158"/>
      <c r="DI53" s="158"/>
      <c r="DJ53" s="158"/>
      <c r="DK53" s="158"/>
      <c r="DL53" s="158"/>
      <c r="DM53" s="158"/>
      <c r="DN53" s="158"/>
      <c r="DO53" s="158"/>
      <c r="DP53" s="58"/>
      <c r="DQ53" s="58"/>
      <c r="DR53" s="58"/>
      <c r="DS53" s="158" t="s">
        <v>71</v>
      </c>
      <c r="DT53" s="158"/>
      <c r="DU53" s="158"/>
      <c r="DV53" s="158"/>
      <c r="DW53" s="158"/>
      <c r="DX53" s="158"/>
      <c r="DY53" s="158"/>
      <c r="DZ53" s="158"/>
      <c r="EA53" s="158"/>
      <c r="EB53" s="158"/>
      <c r="EC53" s="158"/>
      <c r="ED53" s="158"/>
      <c r="EE53" s="158"/>
      <c r="EF53" s="158"/>
      <c r="EG53" s="158"/>
      <c r="EH53" s="158"/>
      <c r="EI53" s="158"/>
      <c r="EJ53" s="158"/>
      <c r="EK53" s="158"/>
      <c r="EL53" s="158"/>
      <c r="EM53" s="158"/>
    </row>
    <row r="54" spans="13:143"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57"/>
      <c r="CC54" s="57"/>
      <c r="CD54" s="57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57"/>
      <c r="DQ54" s="57"/>
      <c r="DR54" s="57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</row>
    <row r="55" spans="13:143"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45"/>
      <c r="CC55" s="44"/>
      <c r="CD55" s="44"/>
      <c r="CE55" s="57"/>
      <c r="CF55" s="57"/>
      <c r="CG55" s="155"/>
      <c r="CH55" s="155"/>
      <c r="CI55" s="155"/>
      <c r="CJ55" s="155"/>
      <c r="CK55" s="57"/>
      <c r="CL55" s="57"/>
      <c r="CM55" s="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60">
        <v>20</v>
      </c>
      <c r="DA55" s="160"/>
      <c r="DB55" s="160"/>
      <c r="DC55" s="160"/>
      <c r="DD55" s="156" t="s">
        <v>116</v>
      </c>
      <c r="DE55" s="156"/>
      <c r="DF55" s="156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</row>
    <row r="56" spans="13:143"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59" t="s">
        <v>73</v>
      </c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60"/>
      <c r="CC56" s="60"/>
      <c r="CD56" s="60"/>
      <c r="CE56" s="154" t="s">
        <v>72</v>
      </c>
      <c r="CF56" s="154"/>
      <c r="CG56" s="154"/>
      <c r="CH56" s="154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  <c r="CV56" s="154"/>
      <c r="CW56" s="154"/>
      <c r="CX56" s="154"/>
      <c r="CY56" s="154"/>
      <c r="CZ56" s="154"/>
      <c r="DA56" s="154"/>
      <c r="DB56" s="154"/>
      <c r="DC56" s="154"/>
      <c r="DD56" s="154"/>
      <c r="DE56" s="154"/>
      <c r="DF56" s="154"/>
      <c r="DG56" s="154"/>
      <c r="DH56" s="154"/>
      <c r="DI56" s="154"/>
      <c r="DJ56" s="154"/>
      <c r="DK56" s="46"/>
      <c r="DL56" s="46"/>
      <c r="DM56" s="46"/>
      <c r="DN56" s="46"/>
      <c r="DO56" s="46"/>
      <c r="DP56" s="57"/>
      <c r="DQ56" s="57"/>
      <c r="DR56" s="57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69"/>
      <c r="EG56" s="169"/>
      <c r="EH56" s="169"/>
      <c r="EI56" s="169"/>
      <c r="EJ56" s="169"/>
      <c r="EK56" s="169"/>
      <c r="EL56" s="169"/>
      <c r="EM56" s="169"/>
    </row>
    <row r="57" spans="13:143" ht="18" customHeight="1"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</row>
    <row r="58" spans="13:143">
      <c r="DK58" s="60"/>
      <c r="DL58" s="60"/>
      <c r="DM58" s="60"/>
      <c r="DN58" s="60"/>
      <c r="DO58" s="60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</row>
  </sheetData>
  <mergeCells count="425">
    <mergeCell ref="EX35:FK35"/>
    <mergeCell ref="EX34:FK34"/>
    <mergeCell ref="EJ34:EW34"/>
    <mergeCell ref="DU34:EI34"/>
    <mergeCell ref="DF34:DT34"/>
    <mergeCell ref="CQ34:DE34"/>
    <mergeCell ref="A48:ES48"/>
    <mergeCell ref="CQ35:DE35"/>
    <mergeCell ref="DF35:DT35"/>
    <mergeCell ref="DU35:EI35"/>
    <mergeCell ref="EJ35:EW35"/>
    <mergeCell ref="AJ46:AU46"/>
    <mergeCell ref="A44:I44"/>
    <mergeCell ref="J44:AI44"/>
    <mergeCell ref="AJ44:AU44"/>
    <mergeCell ref="AV44:BG44"/>
    <mergeCell ref="BH44:BX44"/>
    <mergeCell ref="EX38:FK38"/>
    <mergeCell ref="A37:I37"/>
    <mergeCell ref="J37:AI37"/>
    <mergeCell ref="AJ37:AU37"/>
    <mergeCell ref="AV37:BG37"/>
    <mergeCell ref="BH37:BX37"/>
    <mergeCell ref="BY37:CP37"/>
    <mergeCell ref="J35:AI35"/>
    <mergeCell ref="BH35:BX35"/>
    <mergeCell ref="BY35:CP35"/>
    <mergeCell ref="CQ32:DE32"/>
    <mergeCell ref="DF32:DT32"/>
    <mergeCell ref="DU32:EI32"/>
    <mergeCell ref="EJ32:EW32"/>
    <mergeCell ref="J33:AI33"/>
    <mergeCell ref="J32:AI32"/>
    <mergeCell ref="AJ32:AU32"/>
    <mergeCell ref="AV32:BG32"/>
    <mergeCell ref="EJ33:EW33"/>
    <mergeCell ref="EX32:FK32"/>
    <mergeCell ref="BY32:CP32"/>
    <mergeCell ref="CQ27:DE27"/>
    <mergeCell ref="DF27:DT27"/>
    <mergeCell ref="DU27:EI27"/>
    <mergeCell ref="EJ27:EW27"/>
    <mergeCell ref="EX27:FK27"/>
    <mergeCell ref="BY27:CP27"/>
    <mergeCell ref="EX28:FK28"/>
    <mergeCell ref="BY28:CP28"/>
    <mergeCell ref="EX29:FK29"/>
    <mergeCell ref="EX30:FK30"/>
    <mergeCell ref="DU31:EI31"/>
    <mergeCell ref="EJ31:EW31"/>
    <mergeCell ref="EX31:FK31"/>
    <mergeCell ref="EX24:FK24"/>
    <mergeCell ref="A27:I27"/>
    <mergeCell ref="J27:AI27"/>
    <mergeCell ref="AJ27:AU27"/>
    <mergeCell ref="AV27:BG27"/>
    <mergeCell ref="BH27:BX27"/>
    <mergeCell ref="DU25:EI25"/>
    <mergeCell ref="A24:I24"/>
    <mergeCell ref="J24:AI24"/>
    <mergeCell ref="AJ24:AU24"/>
    <mergeCell ref="AV24:BG24"/>
    <mergeCell ref="BH24:BX24"/>
    <mergeCell ref="EX45:FK45"/>
    <mergeCell ref="J46:AI46"/>
    <mergeCell ref="A46:I46"/>
    <mergeCell ref="DF46:DT46"/>
    <mergeCell ref="CQ46:DE46"/>
    <mergeCell ref="BY46:CP46"/>
    <mergeCell ref="BH46:BX46"/>
    <mergeCell ref="AV46:BG46"/>
    <mergeCell ref="EJ44:EW44"/>
    <mergeCell ref="EX44:FK44"/>
    <mergeCell ref="A45:I45"/>
    <mergeCell ref="J45:AI45"/>
    <mergeCell ref="AJ45:AU45"/>
    <mergeCell ref="AV45:BG45"/>
    <mergeCell ref="BH45:BX45"/>
    <mergeCell ref="BY45:CP45"/>
    <mergeCell ref="CQ45:DE45"/>
    <mergeCell ref="DF45:DT45"/>
    <mergeCell ref="J29:AI29"/>
    <mergeCell ref="AJ29:AU29"/>
    <mergeCell ref="AV29:BG29"/>
    <mergeCell ref="BH29:BX29"/>
    <mergeCell ref="CQ31:DE31"/>
    <mergeCell ref="DF31:DT31"/>
    <mergeCell ref="A32:I32"/>
    <mergeCell ref="BH28:BX28"/>
    <mergeCell ref="AV28:BG28"/>
    <mergeCell ref="A29:I29"/>
    <mergeCell ref="EX25:FK25"/>
    <mergeCell ref="A30:I30"/>
    <mergeCell ref="J30:AI30"/>
    <mergeCell ref="AJ30:AU30"/>
    <mergeCell ref="AV30:BG30"/>
    <mergeCell ref="BH30:BX30"/>
    <mergeCell ref="CQ36:DE36"/>
    <mergeCell ref="DF36:DT36"/>
    <mergeCell ref="EJ36:EW36"/>
    <mergeCell ref="EX36:FK36"/>
    <mergeCell ref="A31:I31"/>
    <mergeCell ref="J31:AI31"/>
    <mergeCell ref="AJ31:AU31"/>
    <mergeCell ref="AV31:BG31"/>
    <mergeCell ref="BH31:BX31"/>
    <mergeCell ref="BY31:CP31"/>
    <mergeCell ref="A36:I36"/>
    <mergeCell ref="J36:AI36"/>
    <mergeCell ref="AJ36:AU36"/>
    <mergeCell ref="AV36:BG36"/>
    <mergeCell ref="BH36:BX36"/>
    <mergeCell ref="BY36:CP36"/>
    <mergeCell ref="J34:AI34"/>
    <mergeCell ref="A28:I28"/>
    <mergeCell ref="A38:I38"/>
    <mergeCell ref="J38:AI38"/>
    <mergeCell ref="AJ38:AU38"/>
    <mergeCell ref="AV38:BG38"/>
    <mergeCell ref="EJ38:EW38"/>
    <mergeCell ref="J23:AI23"/>
    <mergeCell ref="AJ23:AU23"/>
    <mergeCell ref="AV23:BG23"/>
    <mergeCell ref="BH23:BX23"/>
    <mergeCell ref="BY23:CP23"/>
    <mergeCell ref="CQ23:DE23"/>
    <mergeCell ref="DF23:DT23"/>
    <mergeCell ref="BY25:CP25"/>
    <mergeCell ref="CQ25:DE25"/>
    <mergeCell ref="EJ25:EW25"/>
    <mergeCell ref="J28:AI28"/>
    <mergeCell ref="AJ28:AU28"/>
    <mergeCell ref="BH32:BX32"/>
    <mergeCell ref="BH34:BX34"/>
    <mergeCell ref="DU28:EI28"/>
    <mergeCell ref="EJ28:EW28"/>
    <mergeCell ref="BY29:CP29"/>
    <mergeCell ref="CQ29:DE29"/>
    <mergeCell ref="DF29:DT29"/>
    <mergeCell ref="EJ19:EW19"/>
    <mergeCell ref="EX19:FK19"/>
    <mergeCell ref="J22:AI22"/>
    <mergeCell ref="AJ22:AU22"/>
    <mergeCell ref="AV22:BG22"/>
    <mergeCell ref="DF20:DT20"/>
    <mergeCell ref="DU20:EI20"/>
    <mergeCell ref="EJ20:EW20"/>
    <mergeCell ref="DU22:EI22"/>
    <mergeCell ref="EJ21:EW21"/>
    <mergeCell ref="EX21:FK21"/>
    <mergeCell ref="EJ22:EW22"/>
    <mergeCell ref="EX22:FK22"/>
    <mergeCell ref="BH22:BX22"/>
    <mergeCell ref="BY22:CP22"/>
    <mergeCell ref="CQ22:DE22"/>
    <mergeCell ref="DF22:DT22"/>
    <mergeCell ref="BY19:CP19"/>
    <mergeCell ref="CQ19:DE19"/>
    <mergeCell ref="DF19:DT19"/>
    <mergeCell ref="DU15:EI15"/>
    <mergeCell ref="A15:I15"/>
    <mergeCell ref="J15:AI15"/>
    <mergeCell ref="AJ15:AU15"/>
    <mergeCell ref="AV15:BG15"/>
    <mergeCell ref="BH15:BX15"/>
    <mergeCell ref="BY15:CP15"/>
    <mergeCell ref="CQ15:DE15"/>
    <mergeCell ref="DF15:DT15"/>
    <mergeCell ref="A17:I17"/>
    <mergeCell ref="A16:I16"/>
    <mergeCell ref="J17:AI17"/>
    <mergeCell ref="AJ17:AU17"/>
    <mergeCell ref="AV17:BG17"/>
    <mergeCell ref="DU19:EI19"/>
    <mergeCell ref="EJ2:FK2"/>
    <mergeCell ref="N3:DD3"/>
    <mergeCell ref="DF3:EI6"/>
    <mergeCell ref="EJ3:FK6"/>
    <mergeCell ref="B4:DD4"/>
    <mergeCell ref="B5:DD5"/>
    <mergeCell ref="A13:I13"/>
    <mergeCell ref="J13:AI13"/>
    <mergeCell ref="AJ13:AU13"/>
    <mergeCell ref="AV13:BG13"/>
    <mergeCell ref="EJ11:FK11"/>
    <mergeCell ref="CQ12:DE12"/>
    <mergeCell ref="DF12:DT12"/>
    <mergeCell ref="DU12:EI12"/>
    <mergeCell ref="EJ12:EW12"/>
    <mergeCell ref="EX12:FK12"/>
    <mergeCell ref="DF7:EI9"/>
    <mergeCell ref="EJ7:FK9"/>
    <mergeCell ref="B8:DD8"/>
    <mergeCell ref="A11:I12"/>
    <mergeCell ref="J11:AI12"/>
    <mergeCell ref="AJ11:BG11"/>
    <mergeCell ref="BH11:BX12"/>
    <mergeCell ref="AJ12:AU12"/>
    <mergeCell ref="A14:I14"/>
    <mergeCell ref="A2:DE2"/>
    <mergeCell ref="Q7:DD7"/>
    <mergeCell ref="CQ11:EI11"/>
    <mergeCell ref="BH14:BX14"/>
    <mergeCell ref="BY14:CP14"/>
    <mergeCell ref="DF14:DT14"/>
    <mergeCell ref="CQ14:DE14"/>
    <mergeCell ref="BH13:BX13"/>
    <mergeCell ref="BY13:CP13"/>
    <mergeCell ref="CQ13:DE13"/>
    <mergeCell ref="DF13:DT13"/>
    <mergeCell ref="DU14:EI14"/>
    <mergeCell ref="DF2:EI2"/>
    <mergeCell ref="AV12:BG12"/>
    <mergeCell ref="BY11:CP12"/>
    <mergeCell ref="EJ14:EW14"/>
    <mergeCell ref="EX14:FK14"/>
    <mergeCell ref="DU13:EI13"/>
    <mergeCell ref="EJ13:EW13"/>
    <mergeCell ref="EX13:FK13"/>
    <mergeCell ref="J14:AI14"/>
    <mergeCell ref="AJ14:AU14"/>
    <mergeCell ref="AV14:BG14"/>
    <mergeCell ref="BH16:BX16"/>
    <mergeCell ref="BY16:CP16"/>
    <mergeCell ref="CQ16:DE16"/>
    <mergeCell ref="DF16:DT16"/>
    <mergeCell ref="J16:AI16"/>
    <mergeCell ref="AJ16:AU16"/>
    <mergeCell ref="AV16:BG16"/>
    <mergeCell ref="EJ15:EW15"/>
    <mergeCell ref="EX15:FK15"/>
    <mergeCell ref="BH17:BX17"/>
    <mergeCell ref="BY17:CP17"/>
    <mergeCell ref="DF17:DT17"/>
    <mergeCell ref="CQ17:DE17"/>
    <mergeCell ref="DU17:EI17"/>
    <mergeCell ref="EJ17:EW17"/>
    <mergeCell ref="EX17:FK17"/>
    <mergeCell ref="DU16:EI16"/>
    <mergeCell ref="EJ16:EW16"/>
    <mergeCell ref="EX16:FK16"/>
    <mergeCell ref="EJ18:EW18"/>
    <mergeCell ref="EX18:FK18"/>
    <mergeCell ref="A20:I20"/>
    <mergeCell ref="J20:AI20"/>
    <mergeCell ref="AJ20:AU20"/>
    <mergeCell ref="AV20:BG20"/>
    <mergeCell ref="BH20:BX20"/>
    <mergeCell ref="BY20:CP20"/>
    <mergeCell ref="CQ20:DE20"/>
    <mergeCell ref="EX20:FK20"/>
    <mergeCell ref="BH18:BX18"/>
    <mergeCell ref="BY18:CP18"/>
    <mergeCell ref="CQ18:DE18"/>
    <mergeCell ref="DF18:DT18"/>
    <mergeCell ref="A18:I18"/>
    <mergeCell ref="J18:AI18"/>
    <mergeCell ref="AJ18:AU18"/>
    <mergeCell ref="AV18:BG18"/>
    <mergeCell ref="DU18:EI18"/>
    <mergeCell ref="J19:AI19"/>
    <mergeCell ref="A19:I19"/>
    <mergeCell ref="AJ19:AU19"/>
    <mergeCell ref="AV19:BG19"/>
    <mergeCell ref="BH19:BX19"/>
    <mergeCell ref="A21:I21"/>
    <mergeCell ref="J21:AI21"/>
    <mergeCell ref="AJ21:AU21"/>
    <mergeCell ref="AV21:BG21"/>
    <mergeCell ref="BH21:BX21"/>
    <mergeCell ref="BY21:CP21"/>
    <mergeCell ref="CQ21:DE21"/>
    <mergeCell ref="DF21:DT21"/>
    <mergeCell ref="DU21:EI21"/>
    <mergeCell ref="EX23:FK23"/>
    <mergeCell ref="BY24:CP24"/>
    <mergeCell ref="CQ24:DE24"/>
    <mergeCell ref="DF24:DT24"/>
    <mergeCell ref="CZ55:DC55"/>
    <mergeCell ref="A26:I26"/>
    <mergeCell ref="J26:AI26"/>
    <mergeCell ref="AJ26:AU26"/>
    <mergeCell ref="AV26:BG26"/>
    <mergeCell ref="DF25:DT25"/>
    <mergeCell ref="A25:I25"/>
    <mergeCell ref="J25:AI25"/>
    <mergeCell ref="AJ25:AU25"/>
    <mergeCell ref="AV25:BG25"/>
    <mergeCell ref="DF37:DT37"/>
    <mergeCell ref="EJ26:EW26"/>
    <mergeCell ref="EX26:FK26"/>
    <mergeCell ref="M49:BC56"/>
    <mergeCell ref="DS56:EM56"/>
    <mergeCell ref="BD49:CA52"/>
    <mergeCell ref="CE49:DO52"/>
    <mergeCell ref="DS49:EM52"/>
    <mergeCell ref="EJ37:EW37"/>
    <mergeCell ref="EX37:FK37"/>
    <mergeCell ref="DF38:DT38"/>
    <mergeCell ref="DS53:EM53"/>
    <mergeCell ref="BY44:CP44"/>
    <mergeCell ref="CQ44:DE44"/>
    <mergeCell ref="DF44:DT44"/>
    <mergeCell ref="BH39:BX39"/>
    <mergeCell ref="EJ47:EW47"/>
    <mergeCell ref="DU23:EI23"/>
    <mergeCell ref="EJ23:EW23"/>
    <mergeCell ref="CQ37:DE37"/>
    <mergeCell ref="DU29:EI29"/>
    <mergeCell ref="EJ29:EW29"/>
    <mergeCell ref="CQ28:DE28"/>
    <mergeCell ref="DF28:DT28"/>
    <mergeCell ref="CQ30:DE30"/>
    <mergeCell ref="DF30:DT30"/>
    <mergeCell ref="DU30:EI30"/>
    <mergeCell ref="EJ30:EW30"/>
    <mergeCell ref="DU45:EI45"/>
    <mergeCell ref="EJ45:EW45"/>
    <mergeCell ref="DU24:EI24"/>
    <mergeCell ref="EJ24:EW24"/>
    <mergeCell ref="DF33:DT33"/>
    <mergeCell ref="DU33:EI33"/>
    <mergeCell ref="CE56:DJ56"/>
    <mergeCell ref="BD55:CA55"/>
    <mergeCell ref="CG55:CJ55"/>
    <mergeCell ref="DD55:DF55"/>
    <mergeCell ref="DU26:EI26"/>
    <mergeCell ref="CQ26:DE26"/>
    <mergeCell ref="DF26:DT26"/>
    <mergeCell ref="DU38:EI38"/>
    <mergeCell ref="DU37:EI37"/>
    <mergeCell ref="DU36:EI36"/>
    <mergeCell ref="BY39:CP39"/>
    <mergeCell ref="CQ39:DE39"/>
    <mergeCell ref="DF39:DT39"/>
    <mergeCell ref="CQ47:DE47"/>
    <mergeCell ref="DU47:EI47"/>
    <mergeCell ref="AV35:BG35"/>
    <mergeCell ref="BY34:CP34"/>
    <mergeCell ref="CQ33:DE33"/>
    <mergeCell ref="CN55:CY55"/>
    <mergeCell ref="BD53:CA53"/>
    <mergeCell ref="CE53:DO53"/>
    <mergeCell ref="BH38:BX38"/>
    <mergeCell ref="BY38:CP38"/>
    <mergeCell ref="CQ38:DE38"/>
    <mergeCell ref="A39:I39"/>
    <mergeCell ref="J39:AI39"/>
    <mergeCell ref="AJ39:AU39"/>
    <mergeCell ref="AV39:BG39"/>
    <mergeCell ref="EJ40:EW40"/>
    <mergeCell ref="EX40:FK40"/>
    <mergeCell ref="DU39:EI39"/>
    <mergeCell ref="EJ39:EW39"/>
    <mergeCell ref="EX39:FK39"/>
    <mergeCell ref="J40:AI40"/>
    <mergeCell ref="AJ40:AU40"/>
    <mergeCell ref="AV40:BG40"/>
    <mergeCell ref="BH40:BX40"/>
    <mergeCell ref="BY40:CP40"/>
    <mergeCell ref="A41:I41"/>
    <mergeCell ref="J41:AI41"/>
    <mergeCell ref="AJ41:AU41"/>
    <mergeCell ref="AV41:BG41"/>
    <mergeCell ref="A42:I42"/>
    <mergeCell ref="DU40:EI40"/>
    <mergeCell ref="DF40:DT40"/>
    <mergeCell ref="CQ40:DE40"/>
    <mergeCell ref="A40:I40"/>
    <mergeCell ref="BH42:BX42"/>
    <mergeCell ref="BY42:CP42"/>
    <mergeCell ref="DF42:DT42"/>
    <mergeCell ref="CQ42:DE42"/>
    <mergeCell ref="BH41:BX41"/>
    <mergeCell ref="BY41:CP41"/>
    <mergeCell ref="CQ41:DE41"/>
    <mergeCell ref="DF41:DT41"/>
    <mergeCell ref="A47:I47"/>
    <mergeCell ref="DU42:EI42"/>
    <mergeCell ref="EJ42:EW42"/>
    <mergeCell ref="EX42:FK42"/>
    <mergeCell ref="DU41:EI41"/>
    <mergeCell ref="EJ41:EW41"/>
    <mergeCell ref="EX41:FK41"/>
    <mergeCell ref="J42:AI42"/>
    <mergeCell ref="AJ42:AU42"/>
    <mergeCell ref="AV42:BG42"/>
    <mergeCell ref="BH43:BX43"/>
    <mergeCell ref="BY43:CP43"/>
    <mergeCell ref="CQ43:DE43"/>
    <mergeCell ref="DF43:DT43"/>
    <mergeCell ref="A43:I43"/>
    <mergeCell ref="J43:AI43"/>
    <mergeCell ref="AJ43:AU43"/>
    <mergeCell ref="AV43:BG43"/>
    <mergeCell ref="J47:AI47"/>
    <mergeCell ref="AJ47:AU47"/>
    <mergeCell ref="AV47:BG47"/>
    <mergeCell ref="BH47:BX47"/>
    <mergeCell ref="BY47:CP47"/>
    <mergeCell ref="DF47:DT47"/>
    <mergeCell ref="EX47:FK47"/>
    <mergeCell ref="DU43:EI43"/>
    <mergeCell ref="EJ43:EW43"/>
    <mergeCell ref="EX43:FK43"/>
    <mergeCell ref="EX46:FK46"/>
    <mergeCell ref="EJ46:EW46"/>
    <mergeCell ref="DU46:EI46"/>
    <mergeCell ref="DU44:EI44"/>
    <mergeCell ref="A22:I23"/>
    <mergeCell ref="BH26:BW26"/>
    <mergeCell ref="BY26:CO26"/>
    <mergeCell ref="A33:I33"/>
    <mergeCell ref="AJ33:AU33"/>
    <mergeCell ref="AV33:BG33"/>
    <mergeCell ref="BH33:BX33"/>
    <mergeCell ref="BY33:CP33"/>
    <mergeCell ref="BH25:BX25"/>
    <mergeCell ref="BY30:CP30"/>
    <mergeCell ref="EX33:FK33"/>
    <mergeCell ref="A34:I34"/>
    <mergeCell ref="AJ34:AU34"/>
    <mergeCell ref="AV34:BG34"/>
    <mergeCell ref="A35:I35"/>
    <mergeCell ref="AJ35:AU35"/>
  </mergeCells>
  <phoneticPr fontId="0" type="noConversion"/>
  <pageMargins left="0.39370078740157483" right="0.31496062992125984" top="0.31496062992125984" bottom="0.19685039370078741" header="0.19685039370078741" footer="0.19685039370078741"/>
  <pageSetup paperSize="9" orientation="landscape" r:id="rId1"/>
  <headerFooter alignWithMargins="0"/>
  <rowBreaks count="3" manualBreakCount="3">
    <brk id="16" max="166" man="1"/>
    <brk id="27" max="16383" man="1"/>
    <brk id="36" max="1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R57"/>
  <sheetViews>
    <sheetView topLeftCell="A13" workbookViewId="0">
      <selection activeCell="AJ17" sqref="AJ17:AU17"/>
    </sheetView>
  </sheetViews>
  <sheetFormatPr defaultColWidth="0.85546875" defaultRowHeight="12.75"/>
  <cols>
    <col min="1" max="16384" width="0.85546875" style="47"/>
  </cols>
  <sheetData>
    <row r="1" spans="1:96" ht="3" customHeight="1"/>
    <row r="2" spans="1:96" ht="53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57"/>
      <c r="CQ2" s="57"/>
      <c r="CR2" s="57"/>
    </row>
    <row r="3" spans="1:9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57"/>
      <c r="CQ3" s="57"/>
      <c r="CR3" s="57"/>
    </row>
    <row r="4" spans="1:96">
      <c r="A4" s="57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57"/>
      <c r="CQ4" s="57"/>
      <c r="CR4" s="57"/>
    </row>
    <row r="5" spans="1:96">
      <c r="A5" s="57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57"/>
      <c r="CQ5" s="57"/>
      <c r="CR5" s="57"/>
    </row>
    <row r="6" spans="1:96" ht="3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57"/>
      <c r="CQ6" s="57"/>
      <c r="CR6" s="57"/>
    </row>
    <row r="7" spans="1:96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57"/>
      <c r="CQ7" s="57"/>
      <c r="CR7" s="57"/>
    </row>
    <row r="8" spans="1:96">
      <c r="A8" s="57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57"/>
      <c r="CQ8" s="57"/>
      <c r="CR8" s="57"/>
    </row>
    <row r="9" spans="1:96" ht="3.7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57"/>
      <c r="CQ9" s="57"/>
      <c r="CR9" s="57"/>
    </row>
    <row r="10" spans="1:96" ht="13.5" thickBo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</row>
    <row r="11" spans="1:96" ht="32.25" customHeight="1">
      <c r="A11" s="216" t="s">
        <v>14</v>
      </c>
      <c r="B11" s="217"/>
      <c r="C11" s="217"/>
      <c r="D11" s="217"/>
      <c r="E11" s="217"/>
      <c r="F11" s="217"/>
      <c r="G11" s="217"/>
      <c r="H11" s="217"/>
      <c r="I11" s="217"/>
      <c r="J11" s="217" t="s">
        <v>31</v>
      </c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 t="s">
        <v>32</v>
      </c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 t="s">
        <v>34</v>
      </c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 t="s">
        <v>114</v>
      </c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 t="s">
        <v>115</v>
      </c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26"/>
    </row>
    <row r="12" spans="1:96" ht="39.75" customHeight="1">
      <c r="A12" s="218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227"/>
    </row>
    <row r="13" spans="1:96" ht="114.75" customHeight="1">
      <c r="A13" s="221">
        <v>1</v>
      </c>
      <c r="B13" s="151"/>
      <c r="C13" s="151"/>
      <c r="D13" s="151"/>
      <c r="E13" s="151"/>
      <c r="F13" s="151"/>
      <c r="G13" s="151"/>
      <c r="H13" s="151"/>
      <c r="I13" s="151"/>
      <c r="J13" s="152" t="s">
        <v>47</v>
      </c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 t="s">
        <v>56</v>
      </c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3" t="s">
        <v>83</v>
      </c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1" t="s">
        <v>111</v>
      </c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>
        <v>129</v>
      </c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220"/>
    </row>
    <row r="14" spans="1:96" ht="63.75" customHeight="1">
      <c r="A14" s="228">
        <v>2</v>
      </c>
      <c r="B14" s="219"/>
      <c r="C14" s="219"/>
      <c r="D14" s="219"/>
      <c r="E14" s="219"/>
      <c r="F14" s="219"/>
      <c r="G14" s="219"/>
      <c r="H14" s="219"/>
      <c r="I14" s="219"/>
      <c r="J14" s="229" t="s">
        <v>93</v>
      </c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19" t="s">
        <v>76</v>
      </c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153">
        <v>2</v>
      </c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219">
        <v>0</v>
      </c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>
        <f>(BN14/AV14)*100</f>
        <v>0</v>
      </c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25"/>
    </row>
    <row r="15" spans="1:96" ht="50.25" customHeight="1">
      <c r="A15" s="221">
        <v>3</v>
      </c>
      <c r="B15" s="151"/>
      <c r="C15" s="151"/>
      <c r="D15" s="151"/>
      <c r="E15" s="151"/>
      <c r="F15" s="151"/>
      <c r="G15" s="151"/>
      <c r="H15" s="151"/>
      <c r="I15" s="151"/>
      <c r="J15" s="152" t="s">
        <v>77</v>
      </c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219" t="s">
        <v>76</v>
      </c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22">
        <v>17</v>
      </c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>
        <v>13</v>
      </c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A15" s="222"/>
      <c r="CB15" s="223">
        <f>(BN15/AV15)*100</f>
        <v>76.470588235294116</v>
      </c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4"/>
    </row>
    <row r="16" spans="1:96" ht="63" customHeight="1">
      <c r="A16" s="221">
        <v>4</v>
      </c>
      <c r="B16" s="151"/>
      <c r="C16" s="151"/>
      <c r="D16" s="151"/>
      <c r="E16" s="151"/>
      <c r="F16" s="151"/>
      <c r="G16" s="151"/>
      <c r="H16" s="151"/>
      <c r="I16" s="151"/>
      <c r="J16" s="152" t="s">
        <v>48</v>
      </c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219" t="s">
        <v>76</v>
      </c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22">
        <v>8</v>
      </c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>
        <v>8</v>
      </c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19">
        <f t="shared" ref="CB16:CB29" si="0">(BN16/AV16)*100</f>
        <v>100</v>
      </c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25"/>
    </row>
    <row r="17" spans="1:93" ht="76.5" customHeight="1">
      <c r="A17" s="221">
        <v>5</v>
      </c>
      <c r="B17" s="151"/>
      <c r="C17" s="151"/>
      <c r="D17" s="151"/>
      <c r="E17" s="151"/>
      <c r="F17" s="151"/>
      <c r="G17" s="151"/>
      <c r="H17" s="151"/>
      <c r="I17" s="151"/>
      <c r="J17" s="152" t="s">
        <v>94</v>
      </c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219" t="s">
        <v>76</v>
      </c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22">
        <v>7</v>
      </c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>
        <v>7</v>
      </c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19">
        <f t="shared" si="0"/>
        <v>100</v>
      </c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25"/>
    </row>
    <row r="18" spans="1:93" ht="68.25" customHeight="1">
      <c r="A18" s="221">
        <v>6</v>
      </c>
      <c r="B18" s="151"/>
      <c r="C18" s="151"/>
      <c r="D18" s="151"/>
      <c r="E18" s="151"/>
      <c r="F18" s="151"/>
      <c r="G18" s="151"/>
      <c r="H18" s="151"/>
      <c r="I18" s="151"/>
      <c r="J18" s="152" t="s">
        <v>95</v>
      </c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219" t="s">
        <v>76</v>
      </c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22">
        <v>1</v>
      </c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2"/>
      <c r="BM18" s="222"/>
      <c r="BN18" s="222">
        <v>0</v>
      </c>
      <c r="BO18" s="222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19">
        <f t="shared" si="0"/>
        <v>0</v>
      </c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219"/>
      <c r="CO18" s="225"/>
    </row>
    <row r="19" spans="1:93" ht="61.5" customHeight="1">
      <c r="A19" s="221">
        <v>7</v>
      </c>
      <c r="B19" s="151"/>
      <c r="C19" s="151"/>
      <c r="D19" s="151"/>
      <c r="E19" s="151"/>
      <c r="F19" s="151"/>
      <c r="G19" s="151"/>
      <c r="H19" s="151"/>
      <c r="I19" s="151"/>
      <c r="J19" s="152" t="s">
        <v>96</v>
      </c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219" t="s">
        <v>76</v>
      </c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22">
        <v>1</v>
      </c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>
        <v>0</v>
      </c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19">
        <f t="shared" si="0"/>
        <v>0</v>
      </c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25"/>
    </row>
    <row r="20" spans="1:93" ht="54" customHeight="1">
      <c r="A20" s="221">
        <v>8</v>
      </c>
      <c r="B20" s="151"/>
      <c r="C20" s="151"/>
      <c r="D20" s="151"/>
      <c r="E20" s="151"/>
      <c r="F20" s="151"/>
      <c r="G20" s="151"/>
      <c r="H20" s="151"/>
      <c r="I20" s="151"/>
      <c r="J20" s="152" t="s">
        <v>97</v>
      </c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219" t="s">
        <v>76</v>
      </c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22">
        <v>9</v>
      </c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>
        <v>9</v>
      </c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19">
        <f t="shared" si="0"/>
        <v>100</v>
      </c>
      <c r="CC20" s="219"/>
      <c r="CD20" s="219"/>
      <c r="CE20" s="219"/>
      <c r="CF20" s="219"/>
      <c r="CG20" s="219"/>
      <c r="CH20" s="219"/>
      <c r="CI20" s="219"/>
      <c r="CJ20" s="219"/>
      <c r="CK20" s="219"/>
      <c r="CL20" s="219"/>
      <c r="CM20" s="219"/>
      <c r="CN20" s="219"/>
      <c r="CO20" s="225"/>
    </row>
    <row r="21" spans="1:93" ht="99" customHeight="1">
      <c r="A21" s="221">
        <v>9</v>
      </c>
      <c r="B21" s="151"/>
      <c r="C21" s="151"/>
      <c r="D21" s="151"/>
      <c r="E21" s="151"/>
      <c r="F21" s="151"/>
      <c r="G21" s="151"/>
      <c r="H21" s="151"/>
      <c r="I21" s="151"/>
      <c r="J21" s="152" t="s">
        <v>98</v>
      </c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219" t="s">
        <v>76</v>
      </c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22">
        <v>5</v>
      </c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>
        <v>6</v>
      </c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19">
        <f t="shared" si="0"/>
        <v>120</v>
      </c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25"/>
    </row>
    <row r="22" spans="1:93" ht="53.25" customHeight="1">
      <c r="A22" s="221">
        <v>10</v>
      </c>
      <c r="B22" s="151"/>
      <c r="C22" s="151"/>
      <c r="D22" s="151"/>
      <c r="E22" s="151"/>
      <c r="F22" s="151"/>
      <c r="G22" s="151"/>
      <c r="H22" s="151"/>
      <c r="I22" s="151"/>
      <c r="J22" s="152" t="s">
        <v>99</v>
      </c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219" t="s">
        <v>76</v>
      </c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22">
        <v>14</v>
      </c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>
        <v>10</v>
      </c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3">
        <f t="shared" si="0"/>
        <v>71.428571428571431</v>
      </c>
      <c r="CC22" s="223"/>
      <c r="CD22" s="223"/>
      <c r="CE22" s="223"/>
      <c r="CF22" s="223"/>
      <c r="CG22" s="223"/>
      <c r="CH22" s="223"/>
      <c r="CI22" s="223"/>
      <c r="CJ22" s="223"/>
      <c r="CK22" s="223"/>
      <c r="CL22" s="223"/>
      <c r="CM22" s="223"/>
      <c r="CN22" s="223"/>
      <c r="CO22" s="224"/>
    </row>
    <row r="23" spans="1:93" ht="53.25" customHeight="1">
      <c r="A23" s="221">
        <v>11</v>
      </c>
      <c r="B23" s="151"/>
      <c r="C23" s="151"/>
      <c r="D23" s="151"/>
      <c r="E23" s="151"/>
      <c r="F23" s="151"/>
      <c r="G23" s="151"/>
      <c r="H23" s="151"/>
      <c r="I23" s="151"/>
      <c r="J23" s="152" t="s">
        <v>100</v>
      </c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219" t="s">
        <v>76</v>
      </c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22">
        <v>133</v>
      </c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2"/>
      <c r="BM23" s="222"/>
      <c r="BN23" s="222">
        <v>0</v>
      </c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222"/>
      <c r="BZ23" s="222"/>
      <c r="CA23" s="222"/>
      <c r="CB23" s="219">
        <f t="shared" si="0"/>
        <v>0</v>
      </c>
      <c r="CC23" s="219"/>
      <c r="CD23" s="219"/>
      <c r="CE23" s="219"/>
      <c r="CF23" s="219"/>
      <c r="CG23" s="219"/>
      <c r="CH23" s="219"/>
      <c r="CI23" s="219"/>
      <c r="CJ23" s="219"/>
      <c r="CK23" s="219"/>
      <c r="CL23" s="219"/>
      <c r="CM23" s="219"/>
      <c r="CN23" s="219"/>
      <c r="CO23" s="225"/>
    </row>
    <row r="24" spans="1:93" ht="99.75" customHeight="1">
      <c r="A24" s="221">
        <v>12</v>
      </c>
      <c r="B24" s="151"/>
      <c r="C24" s="151"/>
      <c r="D24" s="151"/>
      <c r="E24" s="151"/>
      <c r="F24" s="151"/>
      <c r="G24" s="151"/>
      <c r="H24" s="151"/>
      <c r="I24" s="151"/>
      <c r="J24" s="152" t="s">
        <v>101</v>
      </c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219" t="s">
        <v>76</v>
      </c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22">
        <v>2</v>
      </c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>
        <v>2</v>
      </c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19">
        <f t="shared" si="0"/>
        <v>100</v>
      </c>
      <c r="CC24" s="219"/>
      <c r="CD24" s="219"/>
      <c r="CE24" s="219"/>
      <c r="CF24" s="219"/>
      <c r="CG24" s="219"/>
      <c r="CH24" s="219"/>
      <c r="CI24" s="219"/>
      <c r="CJ24" s="219"/>
      <c r="CK24" s="219"/>
      <c r="CL24" s="219"/>
      <c r="CM24" s="219"/>
      <c r="CN24" s="219"/>
      <c r="CO24" s="225"/>
    </row>
    <row r="25" spans="1:93" ht="66" customHeight="1">
      <c r="A25" s="221">
        <v>13</v>
      </c>
      <c r="B25" s="151"/>
      <c r="C25" s="151"/>
      <c r="D25" s="151"/>
      <c r="E25" s="151"/>
      <c r="F25" s="151"/>
      <c r="G25" s="151"/>
      <c r="H25" s="151"/>
      <c r="I25" s="151"/>
      <c r="J25" s="152" t="s">
        <v>102</v>
      </c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219" t="s">
        <v>76</v>
      </c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22">
        <v>13</v>
      </c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>
        <v>4</v>
      </c>
      <c r="BO25" s="222"/>
      <c r="BP25" s="222"/>
      <c r="BQ25" s="222"/>
      <c r="BR25" s="222"/>
      <c r="BS25" s="222"/>
      <c r="BT25" s="222"/>
      <c r="BU25" s="222"/>
      <c r="BV25" s="222"/>
      <c r="BW25" s="222"/>
      <c r="BX25" s="222"/>
      <c r="BY25" s="222"/>
      <c r="BZ25" s="222"/>
      <c r="CA25" s="222"/>
      <c r="CB25" s="223">
        <f t="shared" si="0"/>
        <v>30.76923076923077</v>
      </c>
      <c r="CC25" s="223"/>
      <c r="CD25" s="223"/>
      <c r="CE25" s="223"/>
      <c r="CF25" s="223"/>
      <c r="CG25" s="223"/>
      <c r="CH25" s="223"/>
      <c r="CI25" s="223"/>
      <c r="CJ25" s="223"/>
      <c r="CK25" s="223"/>
      <c r="CL25" s="223"/>
      <c r="CM25" s="223"/>
      <c r="CN25" s="223"/>
      <c r="CO25" s="224"/>
    </row>
    <row r="26" spans="1:93" ht="66" customHeight="1">
      <c r="A26" s="221">
        <v>14</v>
      </c>
      <c r="B26" s="151"/>
      <c r="C26" s="151"/>
      <c r="D26" s="151"/>
      <c r="E26" s="151"/>
      <c r="F26" s="151"/>
      <c r="G26" s="151"/>
      <c r="H26" s="151"/>
      <c r="I26" s="151"/>
      <c r="J26" s="152" t="s">
        <v>103</v>
      </c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219" t="s">
        <v>76</v>
      </c>
      <c r="AK26" s="219"/>
      <c r="AL26" s="219"/>
      <c r="AM26" s="219"/>
      <c r="AN26" s="219"/>
      <c r="AO26" s="219"/>
      <c r="AP26" s="219"/>
      <c r="AQ26" s="219"/>
      <c r="AR26" s="219"/>
      <c r="AS26" s="219"/>
      <c r="AT26" s="219"/>
      <c r="AU26" s="219"/>
      <c r="AV26" s="222">
        <v>2</v>
      </c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>
        <v>0</v>
      </c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19">
        <f t="shared" si="0"/>
        <v>0</v>
      </c>
      <c r="CC26" s="219"/>
      <c r="CD26" s="219"/>
      <c r="CE26" s="219"/>
      <c r="CF26" s="219"/>
      <c r="CG26" s="219"/>
      <c r="CH26" s="219"/>
      <c r="CI26" s="219"/>
      <c r="CJ26" s="219"/>
      <c r="CK26" s="219"/>
      <c r="CL26" s="219"/>
      <c r="CM26" s="219"/>
      <c r="CN26" s="219"/>
      <c r="CO26" s="225"/>
    </row>
    <row r="27" spans="1:93" ht="70.5" customHeight="1">
      <c r="A27" s="221">
        <v>15</v>
      </c>
      <c r="B27" s="151"/>
      <c r="C27" s="151"/>
      <c r="D27" s="151"/>
      <c r="E27" s="151"/>
      <c r="F27" s="151"/>
      <c r="G27" s="151"/>
      <c r="H27" s="151"/>
      <c r="I27" s="151"/>
      <c r="J27" s="152" t="s">
        <v>104</v>
      </c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219" t="s">
        <v>76</v>
      </c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22">
        <v>12</v>
      </c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22"/>
      <c r="BM27" s="222"/>
      <c r="BN27" s="222">
        <v>12</v>
      </c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19">
        <f t="shared" si="0"/>
        <v>100</v>
      </c>
      <c r="CC27" s="219"/>
      <c r="CD27" s="219"/>
      <c r="CE27" s="219"/>
      <c r="CF27" s="219"/>
      <c r="CG27" s="219"/>
      <c r="CH27" s="219"/>
      <c r="CI27" s="219"/>
      <c r="CJ27" s="219"/>
      <c r="CK27" s="219"/>
      <c r="CL27" s="219"/>
      <c r="CM27" s="219"/>
      <c r="CN27" s="219"/>
      <c r="CO27" s="225"/>
    </row>
    <row r="28" spans="1:93" ht="105" customHeight="1">
      <c r="A28" s="221">
        <v>16</v>
      </c>
      <c r="B28" s="151"/>
      <c r="C28" s="151"/>
      <c r="D28" s="151"/>
      <c r="E28" s="151"/>
      <c r="F28" s="151"/>
      <c r="G28" s="151"/>
      <c r="H28" s="151"/>
      <c r="I28" s="151"/>
      <c r="J28" s="152" t="s">
        <v>105</v>
      </c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219" t="s">
        <v>76</v>
      </c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22">
        <v>150</v>
      </c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2"/>
      <c r="BM28" s="222"/>
      <c r="BN28" s="222">
        <v>150</v>
      </c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19">
        <f t="shared" si="0"/>
        <v>100</v>
      </c>
      <c r="CC28" s="219"/>
      <c r="CD28" s="219"/>
      <c r="CE28" s="219"/>
      <c r="CF28" s="219"/>
      <c r="CG28" s="219"/>
      <c r="CH28" s="219"/>
      <c r="CI28" s="219"/>
      <c r="CJ28" s="219"/>
      <c r="CK28" s="219"/>
      <c r="CL28" s="219"/>
      <c r="CM28" s="219"/>
      <c r="CN28" s="219"/>
      <c r="CO28" s="225"/>
    </row>
    <row r="29" spans="1:93" ht="74.25" customHeight="1">
      <c r="A29" s="221">
        <v>17</v>
      </c>
      <c r="B29" s="151"/>
      <c r="C29" s="151"/>
      <c r="D29" s="151"/>
      <c r="E29" s="151"/>
      <c r="F29" s="151"/>
      <c r="G29" s="151"/>
      <c r="H29" s="151"/>
      <c r="I29" s="151"/>
      <c r="J29" s="152" t="s">
        <v>106</v>
      </c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1" t="s">
        <v>54</v>
      </c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222">
        <v>85</v>
      </c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2"/>
      <c r="BM29" s="222"/>
      <c r="BN29" s="222">
        <v>73</v>
      </c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3">
        <f t="shared" si="0"/>
        <v>85.882352941176464</v>
      </c>
      <c r="CC29" s="223"/>
      <c r="CD29" s="223"/>
      <c r="CE29" s="223"/>
      <c r="CF29" s="223"/>
      <c r="CG29" s="223"/>
      <c r="CH29" s="223"/>
      <c r="CI29" s="223"/>
      <c r="CJ29" s="223"/>
      <c r="CK29" s="223"/>
      <c r="CL29" s="223"/>
      <c r="CM29" s="223"/>
      <c r="CN29" s="223"/>
      <c r="CO29" s="224"/>
    </row>
    <row r="30" spans="1:93" ht="53.25" customHeight="1">
      <c r="A30" s="221">
        <v>18</v>
      </c>
      <c r="B30" s="151"/>
      <c r="C30" s="151"/>
      <c r="D30" s="151"/>
      <c r="E30" s="151"/>
      <c r="F30" s="151"/>
      <c r="G30" s="151"/>
      <c r="H30" s="151"/>
      <c r="I30" s="151"/>
      <c r="J30" s="152" t="s">
        <v>49</v>
      </c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1" t="s">
        <v>55</v>
      </c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3" t="s">
        <v>84</v>
      </c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1" t="s">
        <v>112</v>
      </c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>
        <v>92.96</v>
      </c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220"/>
    </row>
    <row r="31" spans="1:93" ht="53.25" customHeight="1">
      <c r="A31" s="221">
        <v>19</v>
      </c>
      <c r="B31" s="151"/>
      <c r="C31" s="151"/>
      <c r="D31" s="151"/>
      <c r="E31" s="151"/>
      <c r="F31" s="151"/>
      <c r="G31" s="151"/>
      <c r="H31" s="151"/>
      <c r="I31" s="151"/>
      <c r="J31" s="152" t="s">
        <v>107</v>
      </c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 t="s">
        <v>76</v>
      </c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3">
        <v>20</v>
      </c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1">
        <v>0</v>
      </c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>
        <f>BN31/AV31</f>
        <v>0</v>
      </c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220"/>
    </row>
    <row r="32" spans="1:93" ht="41.25" customHeight="1">
      <c r="A32" s="221">
        <v>20</v>
      </c>
      <c r="B32" s="151"/>
      <c r="C32" s="151"/>
      <c r="D32" s="151"/>
      <c r="E32" s="151"/>
      <c r="F32" s="151"/>
      <c r="G32" s="151"/>
      <c r="H32" s="151"/>
      <c r="I32" s="151"/>
      <c r="J32" s="152" t="s">
        <v>108</v>
      </c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 t="s">
        <v>86</v>
      </c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220"/>
    </row>
    <row r="33" spans="1:93" ht="22.5" customHeight="1">
      <c r="A33" s="221"/>
      <c r="B33" s="151"/>
      <c r="C33" s="151"/>
      <c r="D33" s="151"/>
      <c r="E33" s="151"/>
      <c r="F33" s="151"/>
      <c r="G33" s="151"/>
      <c r="H33" s="151"/>
      <c r="I33" s="151"/>
      <c r="J33" s="152" t="s">
        <v>87</v>
      </c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3">
        <v>8</v>
      </c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1">
        <v>0</v>
      </c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>
        <v>0</v>
      </c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220"/>
    </row>
    <row r="34" spans="1:93" ht="42.75" customHeight="1">
      <c r="A34" s="221"/>
      <c r="B34" s="151"/>
      <c r="C34" s="151"/>
      <c r="D34" s="151"/>
      <c r="E34" s="151"/>
      <c r="F34" s="151"/>
      <c r="G34" s="151"/>
      <c r="H34" s="151"/>
      <c r="I34" s="151"/>
      <c r="J34" s="152" t="s">
        <v>88</v>
      </c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3">
        <v>4</v>
      </c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1">
        <v>0</v>
      </c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>
        <v>0</v>
      </c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220"/>
    </row>
    <row r="35" spans="1:93" ht="117" customHeight="1">
      <c r="A35" s="221">
        <v>21</v>
      </c>
      <c r="B35" s="151"/>
      <c r="C35" s="151"/>
      <c r="D35" s="151"/>
      <c r="E35" s="151"/>
      <c r="F35" s="151"/>
      <c r="G35" s="151"/>
      <c r="H35" s="151"/>
      <c r="I35" s="151"/>
      <c r="J35" s="152" t="s">
        <v>109</v>
      </c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1" t="s">
        <v>56</v>
      </c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3" t="s">
        <v>85</v>
      </c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1" t="s">
        <v>113</v>
      </c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>
        <v>9.1199999999999992</v>
      </c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220"/>
    </row>
    <row r="36" spans="1:93" ht="78.75" customHeight="1">
      <c r="A36" s="221">
        <v>22</v>
      </c>
      <c r="B36" s="151"/>
      <c r="C36" s="151"/>
      <c r="D36" s="151"/>
      <c r="E36" s="151"/>
      <c r="F36" s="151"/>
      <c r="G36" s="151"/>
      <c r="H36" s="151"/>
      <c r="I36" s="151"/>
      <c r="J36" s="152" t="s">
        <v>50</v>
      </c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1" t="s">
        <v>55</v>
      </c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3">
        <v>233</v>
      </c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1">
        <v>345</v>
      </c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230">
        <f>(BN36/AV36)*100</f>
        <v>148.06866952789699</v>
      </c>
      <c r="CC36" s="230"/>
      <c r="CD36" s="230"/>
      <c r="CE36" s="230"/>
      <c r="CF36" s="230"/>
      <c r="CG36" s="230"/>
      <c r="CH36" s="230"/>
      <c r="CI36" s="230"/>
      <c r="CJ36" s="230"/>
      <c r="CK36" s="230"/>
      <c r="CL36" s="230"/>
      <c r="CM36" s="230"/>
      <c r="CN36" s="230"/>
      <c r="CO36" s="231"/>
    </row>
    <row r="37" spans="1:93" ht="48.75" customHeight="1">
      <c r="A37" s="221">
        <v>23</v>
      </c>
      <c r="B37" s="151"/>
      <c r="C37" s="151"/>
      <c r="D37" s="151"/>
      <c r="E37" s="151"/>
      <c r="F37" s="151"/>
      <c r="G37" s="151"/>
      <c r="H37" s="151"/>
      <c r="I37" s="151"/>
      <c r="J37" s="152" t="s">
        <v>110</v>
      </c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1" t="s">
        <v>54</v>
      </c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3">
        <v>81</v>
      </c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1">
        <v>0</v>
      </c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230">
        <f t="shared" ref="CB37:CB46" si="1">(BN37/AV37)*100</f>
        <v>0</v>
      </c>
      <c r="CC37" s="230"/>
      <c r="CD37" s="230"/>
      <c r="CE37" s="230"/>
      <c r="CF37" s="230"/>
      <c r="CG37" s="230"/>
      <c r="CH37" s="230"/>
      <c r="CI37" s="230"/>
      <c r="CJ37" s="230"/>
      <c r="CK37" s="230"/>
      <c r="CL37" s="230"/>
      <c r="CM37" s="230"/>
      <c r="CN37" s="230"/>
      <c r="CO37" s="231"/>
    </row>
    <row r="38" spans="1:93" ht="79.5" customHeight="1">
      <c r="A38" s="221">
        <v>24</v>
      </c>
      <c r="B38" s="151"/>
      <c r="C38" s="151"/>
      <c r="D38" s="151"/>
      <c r="E38" s="151"/>
      <c r="F38" s="151"/>
      <c r="G38" s="151"/>
      <c r="H38" s="151"/>
      <c r="I38" s="151"/>
      <c r="J38" s="152" t="s">
        <v>51</v>
      </c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1" t="s">
        <v>54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3">
        <v>71</v>
      </c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1">
        <v>71</v>
      </c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230">
        <f t="shared" si="1"/>
        <v>100</v>
      </c>
      <c r="CC38" s="230"/>
      <c r="CD38" s="230"/>
      <c r="CE38" s="230"/>
      <c r="CF38" s="230"/>
      <c r="CG38" s="230"/>
      <c r="CH38" s="230"/>
      <c r="CI38" s="230"/>
      <c r="CJ38" s="230"/>
      <c r="CK38" s="230"/>
      <c r="CL38" s="230"/>
      <c r="CM38" s="230"/>
      <c r="CN38" s="230"/>
      <c r="CO38" s="231"/>
    </row>
    <row r="39" spans="1:93" ht="90" customHeight="1">
      <c r="A39" s="221">
        <v>25</v>
      </c>
      <c r="B39" s="151"/>
      <c r="C39" s="151"/>
      <c r="D39" s="151"/>
      <c r="E39" s="151"/>
      <c r="F39" s="151"/>
      <c r="G39" s="151"/>
      <c r="H39" s="151"/>
      <c r="I39" s="151"/>
      <c r="J39" s="152" t="s">
        <v>52</v>
      </c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1" t="s">
        <v>54</v>
      </c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3">
        <v>90</v>
      </c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1">
        <v>0</v>
      </c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230">
        <f t="shared" si="1"/>
        <v>0</v>
      </c>
      <c r="CC39" s="230"/>
      <c r="CD39" s="230"/>
      <c r="CE39" s="230"/>
      <c r="CF39" s="230"/>
      <c r="CG39" s="230"/>
      <c r="CH39" s="230"/>
      <c r="CI39" s="230"/>
      <c r="CJ39" s="230"/>
      <c r="CK39" s="230"/>
      <c r="CL39" s="230"/>
      <c r="CM39" s="230"/>
      <c r="CN39" s="230"/>
      <c r="CO39" s="231"/>
    </row>
    <row r="40" spans="1:93" ht="48.75" customHeight="1">
      <c r="A40" s="221">
        <v>26</v>
      </c>
      <c r="B40" s="151"/>
      <c r="C40" s="151"/>
      <c r="D40" s="151"/>
      <c r="E40" s="151"/>
      <c r="F40" s="151"/>
      <c r="G40" s="151"/>
      <c r="H40" s="151"/>
      <c r="I40" s="151"/>
      <c r="J40" s="152" t="s">
        <v>53</v>
      </c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1" t="s">
        <v>57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3">
        <v>200</v>
      </c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1">
        <v>220</v>
      </c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230">
        <f t="shared" si="1"/>
        <v>110.00000000000001</v>
      </c>
      <c r="CC40" s="230"/>
      <c r="CD40" s="230"/>
      <c r="CE40" s="230"/>
      <c r="CF40" s="230"/>
      <c r="CG40" s="230"/>
      <c r="CH40" s="230"/>
      <c r="CI40" s="230"/>
      <c r="CJ40" s="230"/>
      <c r="CK40" s="230"/>
      <c r="CL40" s="230"/>
      <c r="CM40" s="230"/>
      <c r="CN40" s="230"/>
      <c r="CO40" s="231"/>
    </row>
    <row r="41" spans="1:93" ht="75.75" customHeight="1">
      <c r="A41" s="232" t="s">
        <v>79</v>
      </c>
      <c r="B41" s="233"/>
      <c r="C41" s="233"/>
      <c r="D41" s="233"/>
      <c r="E41" s="233"/>
      <c r="F41" s="233"/>
      <c r="G41" s="233"/>
      <c r="H41" s="233"/>
      <c r="I41" s="233"/>
      <c r="J41" s="234" t="s">
        <v>60</v>
      </c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153" t="s">
        <v>61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>
        <v>87</v>
      </c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>
        <v>0</v>
      </c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230">
        <f t="shared" si="1"/>
        <v>0</v>
      </c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1"/>
    </row>
    <row r="42" spans="1:93" ht="65.25" customHeight="1">
      <c r="A42" s="232" t="s">
        <v>78</v>
      </c>
      <c r="B42" s="233"/>
      <c r="C42" s="233"/>
      <c r="D42" s="233"/>
      <c r="E42" s="233"/>
      <c r="F42" s="233"/>
      <c r="G42" s="233"/>
      <c r="H42" s="233"/>
      <c r="I42" s="233"/>
      <c r="J42" s="234" t="s">
        <v>62</v>
      </c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153" t="s">
        <v>63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>
        <v>15</v>
      </c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>
        <v>5</v>
      </c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230">
        <f t="shared" si="1"/>
        <v>33.333333333333329</v>
      </c>
      <c r="CC42" s="230"/>
      <c r="CD42" s="230"/>
      <c r="CE42" s="230"/>
      <c r="CF42" s="230"/>
      <c r="CG42" s="230"/>
      <c r="CH42" s="230"/>
      <c r="CI42" s="230"/>
      <c r="CJ42" s="230"/>
      <c r="CK42" s="230"/>
      <c r="CL42" s="230"/>
      <c r="CM42" s="230"/>
      <c r="CN42" s="230"/>
      <c r="CO42" s="231"/>
    </row>
    <row r="43" spans="1:93" ht="127.5" customHeight="1">
      <c r="A43" s="232" t="s">
        <v>89</v>
      </c>
      <c r="B43" s="233"/>
      <c r="C43" s="233"/>
      <c r="D43" s="233"/>
      <c r="E43" s="233"/>
      <c r="F43" s="233"/>
      <c r="G43" s="233"/>
      <c r="H43" s="233"/>
      <c r="I43" s="233"/>
      <c r="J43" s="234" t="s">
        <v>64</v>
      </c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153" t="s">
        <v>63</v>
      </c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>
        <v>119</v>
      </c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>
        <v>62</v>
      </c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230">
        <f t="shared" si="1"/>
        <v>52.100840336134461</v>
      </c>
      <c r="CC43" s="230"/>
      <c r="CD43" s="230"/>
      <c r="CE43" s="230"/>
      <c r="CF43" s="230"/>
      <c r="CG43" s="230"/>
      <c r="CH43" s="230"/>
      <c r="CI43" s="230"/>
      <c r="CJ43" s="230"/>
      <c r="CK43" s="230"/>
      <c r="CL43" s="230"/>
      <c r="CM43" s="230"/>
      <c r="CN43" s="230"/>
      <c r="CO43" s="231"/>
    </row>
    <row r="44" spans="1:93" ht="114.75" customHeight="1">
      <c r="A44" s="232" t="s">
        <v>90</v>
      </c>
      <c r="B44" s="233"/>
      <c r="C44" s="233"/>
      <c r="D44" s="233"/>
      <c r="E44" s="233"/>
      <c r="F44" s="233"/>
      <c r="G44" s="233"/>
      <c r="H44" s="233"/>
      <c r="I44" s="233"/>
      <c r="J44" s="234" t="s">
        <v>65</v>
      </c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4"/>
      <c r="AI44" s="234"/>
      <c r="AJ44" s="153" t="s">
        <v>63</v>
      </c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>
        <v>30</v>
      </c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>
        <v>3</v>
      </c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230">
        <f t="shared" si="1"/>
        <v>10</v>
      </c>
      <c r="CC44" s="230"/>
      <c r="CD44" s="230"/>
      <c r="CE44" s="230"/>
      <c r="CF44" s="230"/>
      <c r="CG44" s="230"/>
      <c r="CH44" s="230"/>
      <c r="CI44" s="230"/>
      <c r="CJ44" s="230"/>
      <c r="CK44" s="230"/>
      <c r="CL44" s="230"/>
      <c r="CM44" s="230"/>
      <c r="CN44" s="230"/>
      <c r="CO44" s="231"/>
    </row>
    <row r="45" spans="1:93" ht="117" customHeight="1">
      <c r="A45" s="232" t="s">
        <v>91</v>
      </c>
      <c r="B45" s="233"/>
      <c r="C45" s="233"/>
      <c r="D45" s="233"/>
      <c r="E45" s="233"/>
      <c r="F45" s="233"/>
      <c r="G45" s="233"/>
      <c r="H45" s="233"/>
      <c r="I45" s="233"/>
      <c r="J45" s="234" t="s">
        <v>66</v>
      </c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153" t="s">
        <v>63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>
        <v>43</v>
      </c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>
        <v>18</v>
      </c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230">
        <f t="shared" si="1"/>
        <v>41.860465116279073</v>
      </c>
      <c r="CC45" s="230"/>
      <c r="CD45" s="230"/>
      <c r="CE45" s="230"/>
      <c r="CF45" s="230"/>
      <c r="CG45" s="230"/>
      <c r="CH45" s="230"/>
      <c r="CI45" s="230"/>
      <c r="CJ45" s="230"/>
      <c r="CK45" s="230"/>
      <c r="CL45" s="230"/>
      <c r="CM45" s="230"/>
      <c r="CN45" s="230"/>
      <c r="CO45" s="231"/>
    </row>
    <row r="46" spans="1:93" ht="167.25" customHeight="1" thickBot="1">
      <c r="A46" s="237" t="s">
        <v>92</v>
      </c>
      <c r="B46" s="238"/>
      <c r="C46" s="238"/>
      <c r="D46" s="238"/>
      <c r="E46" s="238"/>
      <c r="F46" s="238"/>
      <c r="G46" s="238"/>
      <c r="H46" s="238"/>
      <c r="I46" s="238"/>
      <c r="J46" s="239" t="s">
        <v>67</v>
      </c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40" t="s">
        <v>63</v>
      </c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40">
        <v>129</v>
      </c>
      <c r="AW46" s="240"/>
      <c r="AX46" s="240"/>
      <c r="AY46" s="240"/>
      <c r="AZ46" s="240"/>
      <c r="BA46" s="240"/>
      <c r="BB46" s="240"/>
      <c r="BC46" s="240"/>
      <c r="BD46" s="240"/>
      <c r="BE46" s="240"/>
      <c r="BF46" s="240"/>
      <c r="BG46" s="240"/>
      <c r="BH46" s="240"/>
      <c r="BI46" s="240"/>
      <c r="BJ46" s="240"/>
      <c r="BK46" s="240"/>
      <c r="BL46" s="240"/>
      <c r="BM46" s="240"/>
      <c r="BN46" s="240">
        <v>296</v>
      </c>
      <c r="BO46" s="240"/>
      <c r="BP46" s="240"/>
      <c r="BQ46" s="240"/>
      <c r="BR46" s="240"/>
      <c r="BS46" s="240"/>
      <c r="BT46" s="240"/>
      <c r="BU46" s="240"/>
      <c r="BV46" s="240"/>
      <c r="BW46" s="240"/>
      <c r="BX46" s="240"/>
      <c r="BY46" s="240"/>
      <c r="BZ46" s="240"/>
      <c r="CA46" s="240"/>
      <c r="CB46" s="235">
        <f t="shared" si="1"/>
        <v>229.45736434108528</v>
      </c>
      <c r="CC46" s="235"/>
      <c r="CD46" s="235"/>
      <c r="CE46" s="235"/>
      <c r="CF46" s="235"/>
      <c r="CG46" s="235"/>
      <c r="CH46" s="235"/>
      <c r="CI46" s="235"/>
      <c r="CJ46" s="235"/>
      <c r="CK46" s="235"/>
      <c r="CL46" s="235"/>
      <c r="CM46" s="235"/>
      <c r="CN46" s="235"/>
      <c r="CO46" s="236"/>
    </row>
    <row r="47" spans="1:93" ht="14.25" customHeight="1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69"/>
      <c r="BK47" s="169"/>
      <c r="BL47" s="169"/>
      <c r="BM47" s="169"/>
      <c r="BN47" s="169"/>
      <c r="BO47" s="169"/>
      <c r="BP47" s="169"/>
      <c r="BQ47" s="169"/>
      <c r="BR47" s="169"/>
      <c r="BS47" s="169"/>
      <c r="BT47" s="169"/>
      <c r="BU47" s="169"/>
      <c r="BV47" s="169"/>
      <c r="BW47" s="169"/>
    </row>
    <row r="48" spans="1:93" ht="12" customHeight="1">
      <c r="M48" s="168" t="s">
        <v>74</v>
      </c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70"/>
      <c r="AW48" s="170"/>
      <c r="AX48" s="170"/>
      <c r="AY48" s="57"/>
      <c r="AZ48" s="57"/>
      <c r="BA48" s="57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69"/>
      <c r="BM48" s="169"/>
      <c r="BN48" s="169"/>
      <c r="BO48" s="169"/>
      <c r="BP48" s="169"/>
      <c r="BQ48" s="169"/>
    </row>
    <row r="49" spans="13:69"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70"/>
      <c r="AW49" s="170"/>
      <c r="AX49" s="170"/>
      <c r="AY49" s="57"/>
      <c r="AZ49" s="57"/>
      <c r="BA49" s="57"/>
      <c r="BB49" s="169"/>
      <c r="BC49" s="169"/>
      <c r="BD49" s="169"/>
      <c r="BE49" s="169"/>
      <c r="BF49" s="169"/>
      <c r="BG49" s="169"/>
      <c r="BH49" s="169"/>
      <c r="BI49" s="169"/>
      <c r="BJ49" s="169"/>
      <c r="BK49" s="169"/>
      <c r="BL49" s="169"/>
      <c r="BM49" s="169"/>
      <c r="BN49" s="169"/>
      <c r="BO49" s="169"/>
      <c r="BP49" s="169"/>
      <c r="BQ49" s="169"/>
    </row>
    <row r="50" spans="13:69"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70"/>
      <c r="AW50" s="170"/>
      <c r="AX50" s="170"/>
      <c r="AY50" s="57"/>
      <c r="AZ50" s="57"/>
      <c r="BA50" s="57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69"/>
      <c r="BM50" s="169"/>
      <c r="BN50" s="169"/>
      <c r="BO50" s="169"/>
      <c r="BP50" s="169"/>
      <c r="BQ50" s="169"/>
    </row>
    <row r="51" spans="13:69"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71"/>
      <c r="AW51" s="171"/>
      <c r="AX51" s="171"/>
      <c r="AY51" s="55"/>
      <c r="AZ51" s="57"/>
      <c r="BA51" s="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</row>
    <row r="52" spans="13:69"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58"/>
      <c r="AW52" s="158"/>
      <c r="AX52" s="158"/>
      <c r="AY52" s="58"/>
      <c r="AZ52" s="58"/>
      <c r="BA52" s="58"/>
      <c r="BB52" s="158" t="s">
        <v>70</v>
      </c>
      <c r="BC52" s="158"/>
      <c r="BD52" s="158"/>
      <c r="BE52" s="158"/>
      <c r="BF52" s="158"/>
      <c r="BG52" s="158"/>
      <c r="BH52" s="158"/>
      <c r="BI52" s="158"/>
      <c r="BJ52" s="158"/>
      <c r="BK52" s="158"/>
      <c r="BL52" s="158"/>
      <c r="BM52" s="158"/>
      <c r="BN52" s="158"/>
      <c r="BO52" s="158"/>
      <c r="BP52" s="158"/>
      <c r="BQ52" s="158"/>
    </row>
    <row r="53" spans="13:69"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48"/>
      <c r="AW53" s="48"/>
      <c r="AX53" s="48"/>
      <c r="AY53" s="57"/>
      <c r="AZ53" s="57"/>
      <c r="BA53" s="57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</row>
    <row r="54" spans="13:69"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55"/>
      <c r="AW54" s="155"/>
      <c r="AX54" s="155"/>
      <c r="AY54" s="45"/>
      <c r="AZ54" s="44"/>
      <c r="BA54" s="44"/>
      <c r="BB54" s="57"/>
      <c r="BC54" s="57"/>
      <c r="BD54" s="155"/>
      <c r="BE54" s="155"/>
      <c r="BF54" s="155"/>
      <c r="BG54" s="155"/>
      <c r="BH54" s="57"/>
      <c r="BI54" s="57"/>
      <c r="BJ54" s="57"/>
      <c r="BK54" s="157"/>
      <c r="BL54" s="157"/>
      <c r="BM54" s="157"/>
      <c r="BN54" s="57"/>
      <c r="BO54" s="57"/>
      <c r="BP54" s="57"/>
      <c r="BQ54" s="57"/>
    </row>
    <row r="55" spans="13:69"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59"/>
      <c r="AW55" s="59"/>
      <c r="AX55" s="59"/>
      <c r="AY55" s="60"/>
      <c r="AZ55" s="60"/>
      <c r="BA55" s="60"/>
      <c r="BB55" s="154" t="s">
        <v>72</v>
      </c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69"/>
      <c r="BO55" s="169"/>
      <c r="BP55" s="169"/>
      <c r="BQ55" s="169"/>
    </row>
    <row r="56" spans="13:69" ht="18" customHeight="1">
      <c r="BN56" s="57"/>
      <c r="BO56" s="57"/>
      <c r="BP56" s="57"/>
      <c r="BQ56" s="57"/>
    </row>
    <row r="57" spans="13:69">
      <c r="BN57" s="58"/>
      <c r="BO57" s="58"/>
      <c r="BP57" s="58"/>
      <c r="BQ57" s="58"/>
    </row>
  </sheetData>
  <mergeCells count="217">
    <mergeCell ref="BK54:BM54"/>
    <mergeCell ref="BB55:BM55"/>
    <mergeCell ref="BN55:BQ55"/>
    <mergeCell ref="BN11:CA12"/>
    <mergeCell ref="A47:BW47"/>
    <mergeCell ref="M48:AU55"/>
    <mergeCell ref="AV48:AX51"/>
    <mergeCell ref="BB48:BM51"/>
    <mergeCell ref="BN48:BQ51"/>
    <mergeCell ref="AV52:AX52"/>
    <mergeCell ref="BB52:BM52"/>
    <mergeCell ref="BN52:BQ52"/>
    <mergeCell ref="AV54:AX54"/>
    <mergeCell ref="BD54:BG54"/>
    <mergeCell ref="AV46:BM46"/>
    <mergeCell ref="BN46:CA46"/>
    <mergeCell ref="AV44:BM44"/>
    <mergeCell ref="BN44:CA44"/>
    <mergeCell ref="AV42:BM42"/>
    <mergeCell ref="BN42:CA42"/>
    <mergeCell ref="AV40:BM40"/>
    <mergeCell ref="BN40:CA40"/>
    <mergeCell ref="AV38:BM38"/>
    <mergeCell ref="CB46:CO46"/>
    <mergeCell ref="BN45:CA45"/>
    <mergeCell ref="CB45:CO45"/>
    <mergeCell ref="A46:I46"/>
    <mergeCell ref="J46:AI46"/>
    <mergeCell ref="AJ46:AU46"/>
    <mergeCell ref="A45:I45"/>
    <mergeCell ref="J45:AI45"/>
    <mergeCell ref="AJ45:AU45"/>
    <mergeCell ref="AV45:BM45"/>
    <mergeCell ref="CB44:CO44"/>
    <mergeCell ref="BN43:CA43"/>
    <mergeCell ref="CB43:CO43"/>
    <mergeCell ref="A44:I44"/>
    <mergeCell ref="J44:AI44"/>
    <mergeCell ref="AJ44:AU44"/>
    <mergeCell ref="A43:I43"/>
    <mergeCell ref="J43:AI43"/>
    <mergeCell ref="AJ43:AU43"/>
    <mergeCell ref="AV43:BM43"/>
    <mergeCell ref="CB42:CO42"/>
    <mergeCell ref="BN41:CA41"/>
    <mergeCell ref="CB41:CO41"/>
    <mergeCell ref="AV41:BM41"/>
    <mergeCell ref="A42:I42"/>
    <mergeCell ref="J42:AI42"/>
    <mergeCell ref="AJ42:AU42"/>
    <mergeCell ref="A41:I41"/>
    <mergeCell ref="J41:AI41"/>
    <mergeCell ref="AJ41:AU41"/>
    <mergeCell ref="CB40:CO40"/>
    <mergeCell ref="BN39:CA39"/>
    <mergeCell ref="CB39:CO39"/>
    <mergeCell ref="A40:I40"/>
    <mergeCell ref="J40:AI40"/>
    <mergeCell ref="AJ40:AU40"/>
    <mergeCell ref="A39:I39"/>
    <mergeCell ref="J39:AI39"/>
    <mergeCell ref="AJ39:AU39"/>
    <mergeCell ref="AV39:BM39"/>
    <mergeCell ref="BN38:CA38"/>
    <mergeCell ref="CB38:CO38"/>
    <mergeCell ref="BN37:CA37"/>
    <mergeCell ref="CB37:CO37"/>
    <mergeCell ref="AV37:BM37"/>
    <mergeCell ref="A38:I38"/>
    <mergeCell ref="J38:AI38"/>
    <mergeCell ref="AJ38:AU38"/>
    <mergeCell ref="A37:I37"/>
    <mergeCell ref="J37:AI37"/>
    <mergeCell ref="AJ37:AU37"/>
    <mergeCell ref="A23:I23"/>
    <mergeCell ref="AJ23:AU23"/>
    <mergeCell ref="A22:I22"/>
    <mergeCell ref="AJ22:AU22"/>
    <mergeCell ref="BN34:CA34"/>
    <mergeCell ref="CB34:CO34"/>
    <mergeCell ref="BN36:CA36"/>
    <mergeCell ref="CB36:CO36"/>
    <mergeCell ref="A36:I36"/>
    <mergeCell ref="J36:AI36"/>
    <mergeCell ref="AJ36:AU36"/>
    <mergeCell ref="AV36:BM36"/>
    <mergeCell ref="A35:I35"/>
    <mergeCell ref="J35:AI35"/>
    <mergeCell ref="AJ35:AU35"/>
    <mergeCell ref="J34:AI34"/>
    <mergeCell ref="AV34:BM34"/>
    <mergeCell ref="AV35:BM35"/>
    <mergeCell ref="A32:I34"/>
    <mergeCell ref="AJ32:AU34"/>
    <mergeCell ref="BN35:CA35"/>
    <mergeCell ref="CB35:CO35"/>
    <mergeCell ref="AV33:BM33"/>
    <mergeCell ref="BN33:CA33"/>
    <mergeCell ref="CB33:CO33"/>
    <mergeCell ref="J33:AI33"/>
    <mergeCell ref="J32:AI32"/>
    <mergeCell ref="AV32:CO32"/>
    <mergeCell ref="AV31:BM31"/>
    <mergeCell ref="BN31:CA31"/>
    <mergeCell ref="CB31:CO31"/>
    <mergeCell ref="BN30:CA30"/>
    <mergeCell ref="CB30:CO30"/>
    <mergeCell ref="AV30:BM30"/>
    <mergeCell ref="A31:I31"/>
    <mergeCell ref="J31:AI31"/>
    <mergeCell ref="AJ31:AU31"/>
    <mergeCell ref="A30:I30"/>
    <mergeCell ref="J30:AI30"/>
    <mergeCell ref="AJ30:AU30"/>
    <mergeCell ref="AV29:BM29"/>
    <mergeCell ref="BN29:CA29"/>
    <mergeCell ref="CB29:CO29"/>
    <mergeCell ref="A29:I29"/>
    <mergeCell ref="J29:AI29"/>
    <mergeCell ref="AJ29:AU29"/>
    <mergeCell ref="BN28:CA28"/>
    <mergeCell ref="CB28:CO28"/>
    <mergeCell ref="BN27:CA27"/>
    <mergeCell ref="CB27:CO27"/>
    <mergeCell ref="A28:I28"/>
    <mergeCell ref="J28:AI28"/>
    <mergeCell ref="AJ28:AU28"/>
    <mergeCell ref="AV28:BM28"/>
    <mergeCell ref="A27:I27"/>
    <mergeCell ref="J27:AI27"/>
    <mergeCell ref="AJ27:AU27"/>
    <mergeCell ref="AV27:BM27"/>
    <mergeCell ref="BN25:CA25"/>
    <mergeCell ref="CB25:CO25"/>
    <mergeCell ref="A26:I26"/>
    <mergeCell ref="J26:AI26"/>
    <mergeCell ref="AJ26:AU26"/>
    <mergeCell ref="AV26:BM26"/>
    <mergeCell ref="BN26:CA26"/>
    <mergeCell ref="CB26:CO26"/>
    <mergeCell ref="CB24:CO24"/>
    <mergeCell ref="A25:I25"/>
    <mergeCell ref="J25:AI25"/>
    <mergeCell ref="AJ25:AU25"/>
    <mergeCell ref="AV25:BM25"/>
    <mergeCell ref="A24:I24"/>
    <mergeCell ref="AJ24:AU24"/>
    <mergeCell ref="BN23:CA23"/>
    <mergeCell ref="CB23:CO23"/>
    <mergeCell ref="J24:AI24"/>
    <mergeCell ref="AV24:BM24"/>
    <mergeCell ref="BN24:CA24"/>
    <mergeCell ref="J22:AI22"/>
    <mergeCell ref="J23:AI23"/>
    <mergeCell ref="AV23:BM23"/>
    <mergeCell ref="BN22:CA22"/>
    <mergeCell ref="CB22:CO22"/>
    <mergeCell ref="A19:I19"/>
    <mergeCell ref="J19:AI19"/>
    <mergeCell ref="AJ19:AU19"/>
    <mergeCell ref="A18:I18"/>
    <mergeCell ref="J18:AI18"/>
    <mergeCell ref="AV21:BM21"/>
    <mergeCell ref="BN21:CA21"/>
    <mergeCell ref="CB21:CO21"/>
    <mergeCell ref="AV22:BM22"/>
    <mergeCell ref="BN20:CA20"/>
    <mergeCell ref="CB20:CO20"/>
    <mergeCell ref="AV20:BM20"/>
    <mergeCell ref="A21:I21"/>
    <mergeCell ref="J21:AI21"/>
    <mergeCell ref="AJ21:AU21"/>
    <mergeCell ref="A20:I20"/>
    <mergeCell ref="J20:AI20"/>
    <mergeCell ref="AJ20:AU20"/>
    <mergeCell ref="BN17:CA17"/>
    <mergeCell ref="CB17:CO17"/>
    <mergeCell ref="BN16:CA16"/>
    <mergeCell ref="CB16:CO16"/>
    <mergeCell ref="AV16:BM16"/>
    <mergeCell ref="AV19:BM19"/>
    <mergeCell ref="BN19:CA19"/>
    <mergeCell ref="CB19:CO19"/>
    <mergeCell ref="BN18:CA18"/>
    <mergeCell ref="CB18:CO18"/>
    <mergeCell ref="A17:I17"/>
    <mergeCell ref="J17:AI17"/>
    <mergeCell ref="AJ17:AU17"/>
    <mergeCell ref="A16:I16"/>
    <mergeCell ref="J16:AI16"/>
    <mergeCell ref="AJ16:AU16"/>
    <mergeCell ref="AJ18:AU18"/>
    <mergeCell ref="AV18:BM18"/>
    <mergeCell ref="AV17:BM17"/>
    <mergeCell ref="AV15:BM15"/>
    <mergeCell ref="BN15:CA15"/>
    <mergeCell ref="CB15:CO15"/>
    <mergeCell ref="BN14:CA14"/>
    <mergeCell ref="CB14:CO14"/>
    <mergeCell ref="AV11:BM12"/>
    <mergeCell ref="CB11:CO12"/>
    <mergeCell ref="A15:I15"/>
    <mergeCell ref="J15:AI15"/>
    <mergeCell ref="AJ15:AU15"/>
    <mergeCell ref="A14:I14"/>
    <mergeCell ref="J14:AI14"/>
    <mergeCell ref="AJ11:AU12"/>
    <mergeCell ref="A11:I12"/>
    <mergeCell ref="J11:AI12"/>
    <mergeCell ref="AJ14:AU14"/>
    <mergeCell ref="AV14:BM14"/>
    <mergeCell ref="AV13:BM13"/>
    <mergeCell ref="BN13:CA13"/>
    <mergeCell ref="CB13:CO13"/>
    <mergeCell ref="A13:I13"/>
    <mergeCell ref="J13:AI13"/>
    <mergeCell ref="AJ13:AU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</vt:lpstr>
      <vt:lpstr>ФП-инд.СВОД</vt:lpstr>
      <vt:lpstr>Лист1</vt:lpstr>
      <vt:lpstr>'ФП-инд.СВОД'!Заголовки_для_печати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2013-07-31T06:53:57Z</cp:lastPrinted>
  <dcterms:created xsi:type="dcterms:W3CDTF">2008-09-25T09:12:59Z</dcterms:created>
  <dcterms:modified xsi:type="dcterms:W3CDTF">2013-07-31T06:54:07Z</dcterms:modified>
</cp:coreProperties>
</file>